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externalReferences>
    <externalReference r:id="rId2"/>
  </externalReferences>
  <definedNames>
    <definedName name="_xlnm._FilterDatabase" localSheetId="0" hidden="1">Sheet1!$A$2:$J$506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<sst xmlns="http://schemas.openxmlformats.org/spreadsheetml/2006/main" count="663" uniqueCount="527">
  <si>
    <t>辽宁理工学院2024年“i Teach”大学生数字化教育应用创新大赛获奖名单</t>
  </si>
  <si>
    <t>序号</t>
  </si>
  <si>
    <t>作品名称</t>
  </si>
  <si>
    <t>作品类别</t>
  </si>
  <si>
    <t>组长学号</t>
  </si>
  <si>
    <t>组长姓名</t>
  </si>
  <si>
    <t>组员学号</t>
  </si>
  <si>
    <t>组员姓名</t>
  </si>
  <si>
    <t>所在学院</t>
  </si>
  <si>
    <t>指导教师（最多两人，用逗号隔开）</t>
  </si>
  <si>
    <t>获奖等级</t>
  </si>
  <si>
    <t>«万物皆有理»</t>
  </si>
  <si>
    <t>刘梦娟</t>
  </si>
  <si>
    <t>许庆鑫</t>
  </si>
  <si>
    <t>一等奖</t>
  </si>
  <si>
    <t>杨欢</t>
  </si>
  <si>
    <t>陈雅轩</t>
  </si>
  <si>
    <t>古代算筹</t>
  </si>
  <si>
    <t>马星宇</t>
  </si>
  <si>
    <t>吴赞宇</t>
  </si>
  <si>
    <t>徐晓凡 崔兴全</t>
  </si>
  <si>
    <t>王鹏鑫</t>
  </si>
  <si>
    <t>王佳儒</t>
  </si>
  <si>
    <t>词帮帮</t>
  </si>
  <si>
    <t>万桥锋</t>
  </si>
  <si>
    <t>苏思蒙</t>
  </si>
  <si>
    <t>仇聪，张健</t>
  </si>
  <si>
    <t>赵新雅</t>
  </si>
  <si>
    <t>王志琪</t>
  </si>
  <si>
    <t>《三角形的面积基础知识》</t>
  </si>
  <si>
    <t>周一伟</t>
  </si>
  <si>
    <t>李晓华</t>
  </si>
  <si>
    <t>董成述</t>
  </si>
  <si>
    <t>青蓝社区自习室预约系统</t>
  </si>
  <si>
    <t>李昊桐</t>
  </si>
  <si>
    <t>习家琛</t>
  </si>
  <si>
    <t>黄琪博</t>
  </si>
  <si>
    <t>周子豪</t>
  </si>
  <si>
    <t>赵睿诚</t>
  </si>
  <si>
    <t>锦绣之州</t>
  </si>
  <si>
    <t>杨硕</t>
  </si>
  <si>
    <t>谢丹</t>
  </si>
  <si>
    <t>张靖雯</t>
  </si>
  <si>
    <t>王可新</t>
  </si>
  <si>
    <t>李小华</t>
  </si>
  <si>
    <t>《数独解密》</t>
  </si>
  <si>
    <t>邢闪闪</t>
  </si>
  <si>
    <t>王诗敏</t>
  </si>
  <si>
    <t>李明堋</t>
  </si>
  <si>
    <t>孙权良</t>
  </si>
  <si>
    <t>消防安全人人有责</t>
  </si>
  <si>
    <t>尹馨悦</t>
  </si>
  <si>
    <t>《念奴娇赤壁怀古》</t>
  </si>
  <si>
    <t>陈星</t>
  </si>
  <si>
    <t>王田博</t>
  </si>
  <si>
    <t>王俊涵</t>
  </si>
  <si>
    <t>尚庆超</t>
  </si>
  <si>
    <t>田东辉</t>
  </si>
  <si>
    <t>民间故事之旅</t>
  </si>
  <si>
    <t>闫小倩</t>
  </si>
  <si>
    <t>探索细胞核：3D建模教学新体验</t>
  </si>
  <si>
    <t>陈先富</t>
  </si>
  <si>
    <t>宫日升</t>
  </si>
  <si>
    <t>刘紫洋</t>
  </si>
  <si>
    <t>基本几何定理</t>
  </si>
  <si>
    <t>李硕</t>
  </si>
  <si>
    <t>孟玲秋</t>
  </si>
  <si>
    <t>耿洋</t>
  </si>
  <si>
    <t>天气预报</t>
  </si>
  <si>
    <t>朱佳俊</t>
  </si>
  <si>
    <t>宁甲伦</t>
  </si>
  <si>
    <t>刘成志</t>
  </si>
  <si>
    <t>张硕</t>
  </si>
  <si>
    <t>马明君</t>
  </si>
  <si>
    <t>表面积</t>
  </si>
  <si>
    <t>白羽婷</t>
  </si>
  <si>
    <t>《不忘初心  勇立潮头》</t>
  </si>
  <si>
    <t>寇浩天</t>
  </si>
  <si>
    <t>郎辛雨</t>
  </si>
  <si>
    <t>高艺萌</t>
  </si>
  <si>
    <t>张雨晴</t>
  </si>
  <si>
    <t>常紫楠</t>
  </si>
  <si>
    <t>《钱塘湖春行》</t>
  </si>
  <si>
    <t>宋志宽</t>
  </si>
  <si>
    <t>武桂同</t>
  </si>
  <si>
    <t>王美云</t>
  </si>
  <si>
    <t>徐丰泽</t>
  </si>
  <si>
    <t>刘大庆</t>
  </si>
  <si>
    <t>《区块链技术与应用》</t>
  </si>
  <si>
    <t>张昕</t>
  </si>
  <si>
    <t>侯洋</t>
  </si>
  <si>
    <t>毕琪昕</t>
  </si>
  <si>
    <t>徐子寒</t>
  </si>
  <si>
    <t>吕德晶</t>
  </si>
  <si>
    <t>automatic</t>
  </si>
  <si>
    <t>李承浩</t>
  </si>
  <si>
    <t>银科鑫</t>
  </si>
  <si>
    <t>赵成志</t>
  </si>
  <si>
    <t>“积贫积弱”的繁荣时代—宋朝</t>
  </si>
  <si>
    <t>叶书宁</t>
  </si>
  <si>
    <t>张子丹</t>
  </si>
  <si>
    <t>白雪歌送武判官归京</t>
  </si>
  <si>
    <t>李勇波</t>
  </si>
  <si>
    <t>杜雨彤</t>
  </si>
  <si>
    <t>单悦</t>
  </si>
  <si>
    <t>李金泽</t>
  </si>
  <si>
    <t>拒绝精神内耗</t>
  </si>
  <si>
    <t>刘美妍</t>
  </si>
  <si>
    <t>二等奖</t>
  </si>
  <si>
    <t>创业计划书</t>
  </si>
  <si>
    <t>王雅雯</t>
  </si>
  <si>
    <t>张婉怡</t>
  </si>
  <si>
    <t>孙文硕</t>
  </si>
  <si>
    <t>陈垟同</t>
  </si>
  <si>
    <t>高旭</t>
  </si>
  <si>
    <t>《诗歌里的唐朝》</t>
  </si>
  <si>
    <t>王慧琳</t>
  </si>
  <si>
    <t>隋鑫</t>
  </si>
  <si>
    <t>动物的花衣裳</t>
  </si>
  <si>
    <t>孙敬惠</t>
  </si>
  <si>
    <t>盛唐气象</t>
  </si>
  <si>
    <t>雷静</t>
  </si>
  <si>
    <t>what-color-is-it</t>
  </si>
  <si>
    <t>息灏</t>
  </si>
  <si>
    <t>《休斯顿琼斯广场设计》</t>
  </si>
  <si>
    <t>金姿涵</t>
  </si>
  <si>
    <t>白鑫</t>
  </si>
  <si>
    <t>智能科普</t>
  </si>
  <si>
    <t>程奕嫡</t>
  </si>
  <si>
    <t>张婧雯</t>
  </si>
  <si>
    <t>周欣雨</t>
  </si>
  <si>
    <t>《行路难》--少年恣意策马扬帆，共绘万里锦绣河山</t>
  </si>
  <si>
    <t>宁梓竹</t>
  </si>
  <si>
    <t>张紫漪</t>
  </si>
  <si>
    <t>文化传媒学院
信息工程学院</t>
  </si>
  <si>
    <t>清圣涵</t>
  </si>
  <si>
    <t>严宇轩</t>
  </si>
  <si>
    <t>归去来兮辞</t>
  </si>
  <si>
    <t>张心如</t>
  </si>
  <si>
    <t>杜威</t>
  </si>
  <si>
    <t>张博翔</t>
  </si>
  <si>
    <t>马紫豪</t>
  </si>
  <si>
    <t>郝迅霏</t>
  </si>
  <si>
    <t>广告平面设计的基本元素解析</t>
  </si>
  <si>
    <t>王延俊</t>
  </si>
  <si>
    <t>刘明亮</t>
  </si>
  <si>
    <t>曾令清</t>
  </si>
  <si>
    <t>《锦瑟》</t>
  </si>
  <si>
    <t>吕佳鑫</t>
  </si>
  <si>
    <t>刘畅</t>
  </si>
  <si>
    <t>万俊磊</t>
  </si>
  <si>
    <t>韩佳彤</t>
  </si>
  <si>
    <t>读懂大自然的“小脾气”</t>
  </si>
  <si>
    <t>靳婷婷</t>
  </si>
  <si>
    <t>《借贷记账法》</t>
  </si>
  <si>
    <t>于淼</t>
  </si>
  <si>
    <t>丁靖</t>
  </si>
  <si>
    <t>魏名婵</t>
  </si>
  <si>
    <t>田金玉</t>
  </si>
  <si>
    <t>张野</t>
  </si>
  <si>
    <t>大学物理——质点动力学</t>
  </si>
  <si>
    <t>张鸿飞</t>
  </si>
  <si>
    <t>《辽沈战役》</t>
  </si>
  <si>
    <t>陈施睿</t>
  </si>
  <si>
    <t>董若彤</t>
  </si>
  <si>
    <t>冯文</t>
  </si>
  <si>
    <t>共产党宣言</t>
  </si>
  <si>
    <t>宋佳音</t>
  </si>
  <si>
    <t>“人工智能”科普课堂</t>
  </si>
  <si>
    <t>李俊达</t>
  </si>
  <si>
    <t>刘佳睿</t>
  </si>
  <si>
    <t>曲晓琦</t>
  </si>
  <si>
    <t>乔斌</t>
  </si>
  <si>
    <t>陈希强</t>
  </si>
  <si>
    <t>《如梦令·昨夜雨疏风骤》</t>
  </si>
  <si>
    <t>齐雪飞</t>
  </si>
  <si>
    <t>邓兰</t>
  </si>
  <si>
    <t>张宇飞</t>
  </si>
  <si>
    <t>韩其东</t>
  </si>
  <si>
    <t>李新杰</t>
  </si>
  <si>
    <t>神秘的圆周率</t>
  </si>
  <si>
    <t>阎昱洁</t>
  </si>
  <si>
    <t>罗佳佳</t>
  </si>
  <si>
    <t>何心悦</t>
  </si>
  <si>
    <t>《令人惊叹的ai智能导师》</t>
  </si>
  <si>
    <t>陈思言</t>
  </si>
  <si>
    <t>李春辉</t>
  </si>
  <si>
    <t>张少雷</t>
  </si>
  <si>
    <t>《基因的显性与隐性》</t>
  </si>
  <si>
    <t>毛泽东开辟井冈山道路</t>
  </si>
  <si>
    <t>宋欣桐</t>
  </si>
  <si>
    <t>清明追思·文化传承</t>
  </si>
  <si>
    <t>张慧文</t>
  </si>
  <si>
    <t>赵丹琪</t>
  </si>
  <si>
    <t>赵明霞</t>
  </si>
  <si>
    <t>《岳阳楼记》</t>
  </si>
  <si>
    <t>王洪濡</t>
  </si>
  <si>
    <t>邵渝婷</t>
  </si>
  <si>
    <t>曲若菡</t>
  </si>
  <si>
    <t>满江红·写怀</t>
  </si>
  <si>
    <t>韩心怡</t>
  </si>
  <si>
    <t>程美婧</t>
  </si>
  <si>
    <t>陈思语</t>
  </si>
  <si>
    <t>河流——黄河的治理与开发</t>
  </si>
  <si>
    <t>郝宇新</t>
  </si>
  <si>
    <t>最短路径问题</t>
  </si>
  <si>
    <t>侯卓奇</t>
  </si>
  <si>
    <t>孟德尔豌豆杂交实验（一）</t>
  </si>
  <si>
    <t>李虹欣</t>
  </si>
  <si>
    <t>任雨娇</t>
  </si>
  <si>
    <t>陈俊瑶</t>
  </si>
  <si>
    <t>先爱别人，还是先爱自己</t>
  </si>
  <si>
    <t>刘子为</t>
  </si>
  <si>
    <t>温冰冰</t>
  </si>
  <si>
    <t>唐钰婷</t>
  </si>
  <si>
    <t>杜咏旭</t>
  </si>
  <si>
    <t>周逸洒</t>
  </si>
  <si>
    <t>人工智能驱动教育革新</t>
  </si>
  <si>
    <t>吴雨轩</t>
  </si>
  <si>
    <t>刘首名</t>
  </si>
  <si>
    <t>薛梓鑫</t>
  </si>
  <si>
    <t>育融承匠——艺术景观规划平台教育系统</t>
  </si>
  <si>
    <t>李鹏宇</t>
  </si>
  <si>
    <t>石佳鑫</t>
  </si>
  <si>
    <t>王慧</t>
  </si>
  <si>
    <t>臧苑林</t>
  </si>
  <si>
    <t>于子千</t>
  </si>
  <si>
    <t>辽宁理工学院书店购书系统</t>
  </si>
  <si>
    <t>梁平</t>
  </si>
  <si>
    <t>刘金月</t>
  </si>
  <si>
    <t>张思晨</t>
  </si>
  <si>
    <t>陈晶晶</t>
  </si>
  <si>
    <t xml:space="preserve">学生成绩管理系统
</t>
  </si>
  <si>
    <t>张渤杭</t>
  </si>
  <si>
    <t>刘峰</t>
  </si>
  <si>
    <t>张家唯</t>
  </si>
  <si>
    <t>金国长</t>
  </si>
  <si>
    <t>红色展馆</t>
  </si>
  <si>
    <t>纪文涛</t>
  </si>
  <si>
    <t>李建坤</t>
  </si>
  <si>
    <t>张友友</t>
  </si>
  <si>
    <t>工具系统类—今天你吃了吗—可视分析系统</t>
  </si>
  <si>
    <t>李敬宇</t>
  </si>
  <si>
    <t>李瑞士</t>
  </si>
  <si>
    <t>高琛博</t>
  </si>
  <si>
    <t>梁星顺</t>
  </si>
  <si>
    <t>浅析《红楼梦》诗词的艺术特点</t>
  </si>
  <si>
    <t>徐吉林</t>
  </si>
  <si>
    <t>高桥</t>
  </si>
  <si>
    <t>张雄</t>
  </si>
  <si>
    <t>唐炫</t>
  </si>
  <si>
    <t>孟洁岭</t>
  </si>
  <si>
    <t>勿忘国耻，振兴中华--中华民族的抗日战争</t>
  </si>
  <si>
    <t>孙佳玥</t>
  </si>
  <si>
    <t>王思琦</t>
  </si>
  <si>
    <t>牛一凡</t>
  </si>
  <si>
    <t>郑媛洁</t>
  </si>
  <si>
    <t>《生态系统的组成》</t>
  </si>
  <si>
    <t>于文哲</t>
  </si>
  <si>
    <t>来自星星的我—关爱自闭症儿童</t>
  </si>
  <si>
    <t>徐星硕</t>
  </si>
  <si>
    <t>侯思雨</t>
  </si>
  <si>
    <t>代码的魅力--循环结构程序设计</t>
  </si>
  <si>
    <t>申艳晴</t>
  </si>
  <si>
    <t>杨絮</t>
  </si>
  <si>
    <t>易慈音</t>
  </si>
  <si>
    <t>网络安全小课堂</t>
  </si>
  <si>
    <t>刘桐</t>
  </si>
  <si>
    <t>宋茹意</t>
  </si>
  <si>
    <t>盛沫涵</t>
  </si>
  <si>
    <t>李时雨</t>
  </si>
  <si>
    <t>于泠雯</t>
  </si>
  <si>
    <t>什么是动态链</t>
  </si>
  <si>
    <t>杨一航</t>
  </si>
  <si>
    <t>刘成宇</t>
  </si>
  <si>
    <t>《登高》的汹涌心境</t>
  </si>
  <si>
    <t>秦谊婷</t>
  </si>
  <si>
    <t>三等奖</t>
  </si>
  <si>
    <t>《游山西村》</t>
  </si>
  <si>
    <t>潘浩然</t>
  </si>
  <si>
    <t>王顺</t>
  </si>
  <si>
    <t>《山居秋暝》</t>
  </si>
  <si>
    <t>郭家馨</t>
  </si>
  <si>
    <t>陈红</t>
  </si>
  <si>
    <t>付会涵</t>
  </si>
  <si>
    <t>康彤彤</t>
  </si>
  <si>
    <t>《平移旋转》</t>
  </si>
  <si>
    <t>王婷婷</t>
  </si>
  <si>
    <t>呼风唤雨的世纪</t>
  </si>
  <si>
    <t>刘英伟</t>
  </si>
  <si>
    <t>吴彤</t>
  </si>
  <si>
    <t>齐芮含</t>
  </si>
  <si>
    <t>防患于未“燃”</t>
  </si>
  <si>
    <t>杨婷</t>
  </si>
  <si>
    <t>种子洋</t>
  </si>
  <si>
    <t>孟睿</t>
  </si>
  <si>
    <t>刘益彤</t>
  </si>
  <si>
    <t>李新月</t>
  </si>
  <si>
    <t>《面积计算》</t>
  </si>
  <si>
    <t>孙思雨</t>
  </si>
  <si>
    <t>李椋</t>
  </si>
  <si>
    <t>邢延坤</t>
  </si>
  <si>
    <t>My classroom—— The objects in the classroom</t>
  </si>
  <si>
    <t>高炜烨</t>
  </si>
  <si>
    <t>朱茜奕</t>
  </si>
  <si>
    <t>申景雯</t>
  </si>
  <si>
    <t>大学生金融知识普及——校园贷</t>
  </si>
  <si>
    <t>李广阳</t>
  </si>
  <si>
    <t>刘颖</t>
  </si>
  <si>
    <t>王孟林</t>
  </si>
  <si>
    <t>王佳新</t>
  </si>
  <si>
    <t>宋涛</t>
  </si>
  <si>
    <t>《饮酒》</t>
  </si>
  <si>
    <t>张凯峰</t>
  </si>
  <si>
    <t>张喜胜</t>
  </si>
  <si>
    <t>明秋月</t>
  </si>
  <si>
    <t>出师表</t>
  </si>
  <si>
    <t>王昊天</t>
  </si>
  <si>
    <t>翟亮</t>
  </si>
  <si>
    <t>芦芷頤</t>
  </si>
  <si>
    <t>胡子安</t>
  </si>
  <si>
    <t>孙硕</t>
  </si>
  <si>
    <t>«三国志演义»</t>
  </si>
  <si>
    <t>张靖鑫</t>
  </si>
  <si>
    <t>present tea in English</t>
  </si>
  <si>
    <t>温艳</t>
  </si>
  <si>
    <t>用惠斯通电桥测电阻</t>
  </si>
  <si>
    <t>刘汉琳</t>
  </si>
  <si>
    <t>唐涛</t>
  </si>
  <si>
    <t>王子豪</t>
  </si>
  <si>
    <t>线性代数</t>
  </si>
  <si>
    <t>蔡振欧扬</t>
  </si>
  <si>
    <t>谭金林</t>
  </si>
  <si>
    <t>车畅</t>
  </si>
  <si>
    <t>张启航</t>
  </si>
  <si>
    <t>《清明》</t>
  </si>
  <si>
    <t>李乐</t>
  </si>
  <si>
    <t>王群</t>
  </si>
  <si>
    <t>韩维洁</t>
  </si>
  <si>
    <t>孙文琪</t>
  </si>
  <si>
    <t>大鹅传说</t>
  </si>
  <si>
    <t>侯雪莹</t>
  </si>
  <si>
    <t>范雪彤</t>
  </si>
  <si>
    <t>李宜潼</t>
  </si>
  <si>
    <t>尚禹含</t>
  </si>
  <si>
    <t>谷雨</t>
  </si>
  <si>
    <t>六方位说车</t>
  </si>
  <si>
    <t>任宏丽</t>
  </si>
  <si>
    <t>刘子豪</t>
  </si>
  <si>
    <t>《如梦令·常记溪亭日暮》</t>
  </si>
  <si>
    <t>丁逸冰</t>
  </si>
  <si>
    <t>程宇轩</t>
  </si>
  <si>
    <r>
      <rPr>
        <sz val="12"/>
        <rFont val="DengXian"/>
        <charset val="134"/>
      </rPr>
      <t>爱国豪放之典范</t>
    </r>
    <r>
      <rPr>
        <sz val="12"/>
        <rFont val="汉仪书宋二KW"/>
        <charset val="134"/>
      </rPr>
      <t>，</t>
    </r>
    <r>
      <rPr>
        <sz val="12"/>
        <rFont val="DengXian"/>
        <charset val="134"/>
      </rPr>
      <t>文学创作之巨擘</t>
    </r>
  </si>
  <si>
    <t>丛珊</t>
  </si>
  <si>
    <t>梁娟风</t>
  </si>
  <si>
    <t>张振琪</t>
  </si>
  <si>
    <t>程倩怡</t>
  </si>
  <si>
    <t>精密智学：孪生与物联</t>
  </si>
  <si>
    <t xml:space="preserve"> 刘竹萌 </t>
  </si>
  <si>
    <t>陈慧琳</t>
  </si>
  <si>
    <t>聂瑶萱</t>
  </si>
  <si>
    <t>樊鑫磊</t>
  </si>
  <si>
    <t>环保达人绿色分类教学系统</t>
  </si>
  <si>
    <t>向俊</t>
  </si>
  <si>
    <t>夏昌海</t>
  </si>
  <si>
    <t>《再别康桥》</t>
  </si>
  <si>
    <t>周静</t>
  </si>
  <si>
    <t>《赓续红色之光》</t>
  </si>
  <si>
    <t>莫雪莹</t>
  </si>
  <si>
    <t xml:space="preserve">彭静
</t>
  </si>
  <si>
    <t>《登高》</t>
  </si>
  <si>
    <t>王雪景</t>
  </si>
  <si>
    <t>耿甜甜</t>
  </si>
  <si>
    <t>范冰婕</t>
  </si>
  <si>
    <t>《琵琶行》</t>
  </si>
  <si>
    <t>王颖</t>
  </si>
  <si>
    <r>
      <rPr>
        <sz val="12"/>
        <rFont val="DengXian"/>
        <charset val="134"/>
      </rPr>
      <t>“以典寄思</t>
    </r>
    <r>
      <rPr>
        <sz val="12"/>
        <rFont val="汉仪书宋二KW"/>
        <charset val="134"/>
      </rPr>
      <t>，</t>
    </r>
    <r>
      <rPr>
        <sz val="12"/>
        <rFont val="DengXian"/>
        <charset val="134"/>
      </rPr>
      <t>一梦华年”</t>
    </r>
  </si>
  <si>
    <t>夏渤钧</t>
  </si>
  <si>
    <t>胡芳</t>
  </si>
  <si>
    <t>刘函</t>
  </si>
  <si>
    <t>申志远</t>
  </si>
  <si>
    <t>于硕</t>
  </si>
  <si>
    <t>热学-物理辅助教学</t>
  </si>
  <si>
    <t>蔡明哲</t>
  </si>
  <si>
    <t>吴宪志</t>
  </si>
  <si>
    <t>谷欣豫</t>
  </si>
  <si>
    <t>赵金龙</t>
  </si>
  <si>
    <t>牛若存</t>
  </si>
  <si>
    <t>弹性碰撞-一动碰一静</t>
  </si>
  <si>
    <t>魏煜坤</t>
  </si>
  <si>
    <t>金秋彤</t>
  </si>
  <si>
    <t>刘佳</t>
  </si>
  <si>
    <t>刘奥博</t>
  </si>
  <si>
    <t xml:space="preserve">古韵新识
</t>
  </si>
  <si>
    <t>唐斌</t>
  </si>
  <si>
    <t>唐湘伶</t>
  </si>
  <si>
    <t>何轩雨</t>
  </si>
  <si>
    <t>孙德勇</t>
  </si>
  <si>
    <t>李文韬</t>
  </si>
  <si>
    <t>《青玉案·元夕》</t>
  </si>
  <si>
    <t>贾易霖</t>
  </si>
  <si>
    <t>介绍河南</t>
  </si>
  <si>
    <t>于博汶</t>
  </si>
  <si>
    <t>姜明奇</t>
  </si>
  <si>
    <t>徐文鹤</t>
  </si>
  <si>
    <t>王守斌</t>
  </si>
  <si>
    <t>《唐诗宋词中的茶文化》</t>
  </si>
  <si>
    <t>高则慧</t>
  </si>
  <si>
    <t>韩晨阳</t>
  </si>
  <si>
    <t>张帅妹</t>
  </si>
  <si>
    <t>《AI人工智能》</t>
  </si>
  <si>
    <t>朱琳</t>
  </si>
  <si>
    <t>牛东浩</t>
  </si>
  <si>
    <t>园林树木学</t>
  </si>
  <si>
    <t>齐晓艺</t>
  </si>
  <si>
    <t>范照鱼</t>
  </si>
  <si>
    <t>牛顿第三定律</t>
  </si>
  <si>
    <t>梁羽珊</t>
  </si>
  <si>
    <t>王梦蝶</t>
  </si>
  <si>
    <t>孙文婷</t>
  </si>
  <si>
    <t>智能芯片</t>
  </si>
  <si>
    <t>廖冠宇</t>
  </si>
  <si>
    <t>孙杭</t>
  </si>
  <si>
    <t>张家旺</t>
  </si>
  <si>
    <t>藤野先生</t>
  </si>
  <si>
    <t>张彩霞</t>
  </si>
  <si>
    <t>宋思瑶</t>
  </si>
  <si>
    <t>王新竹</t>
  </si>
  <si>
    <t>马玉庆</t>
  </si>
  <si>
    <t>与苏东坡共赏明月-水调歌头</t>
  </si>
  <si>
    <t>吴昀轩</t>
  </si>
  <si>
    <t>于如意</t>
  </si>
  <si>
    <t>陈佳琪</t>
  </si>
  <si>
    <t>张焯</t>
  </si>
  <si>
    <t>牛琪英</t>
  </si>
  <si>
    <t>武术——健身长拳</t>
  </si>
  <si>
    <t>赵嘉欣</t>
  </si>
  <si>
    <t>《西藏的自然与文化探索》</t>
  </si>
  <si>
    <t>张家峰</t>
  </si>
  <si>
    <t>苏豪</t>
  </si>
  <si>
    <t>杨子芃</t>
  </si>
  <si>
    <t>赵一韩</t>
  </si>
  <si>
    <t>二十四节气—大雪</t>
  </si>
  <si>
    <t>张帅</t>
  </si>
  <si>
    <t>侯宛彤</t>
  </si>
  <si>
    <t>两小儿辩日</t>
  </si>
  <si>
    <t>吕婷婷</t>
  </si>
  <si>
    <t>王晨露</t>
  </si>
  <si>
    <t>金宇善</t>
  </si>
  <si>
    <t>王重阳</t>
  </si>
  <si>
    <t>人工智能——扫地机器人</t>
  </si>
  <si>
    <t>胡子豪</t>
  </si>
  <si>
    <t>刘兰琦</t>
  </si>
  <si>
    <t>《智慧儿童成长计划互动教学》</t>
  </si>
  <si>
    <t>许蕴美</t>
  </si>
  <si>
    <t>李妍昕</t>
  </si>
  <si>
    <t>刘心悦</t>
  </si>
  <si>
    <t>李鑫燃</t>
  </si>
  <si>
    <t>《水龙吟 登建康赏心亭》</t>
  </si>
  <si>
    <t>任聪聪</t>
  </si>
  <si>
    <t>杨松</t>
  </si>
  <si>
    <t>徐昕阳</t>
  </si>
  <si>
    <t>星星的形成过程也有化学反应</t>
  </si>
  <si>
    <t>朱耀华</t>
  </si>
  <si>
    <t>杨春香</t>
  </si>
  <si>
    <t>韩兵飞</t>
  </si>
  <si>
    <t>李浩然</t>
  </si>
  <si>
    <t>《增强现实虚拟植物设计》</t>
  </si>
  <si>
    <t>金雨晨</t>
  </si>
  <si>
    <t>网络安全</t>
  </si>
  <si>
    <t>张文豪</t>
  </si>
  <si>
    <t>王艳玲</t>
  </si>
  <si>
    <t>李冰冰</t>
  </si>
  <si>
    <t>张克琳</t>
  </si>
  <si>
    <t>景恒</t>
  </si>
  <si>
    <t>解读红楼梦</t>
  </si>
  <si>
    <t>汪洋</t>
  </si>
  <si>
    <t>种子的秘密</t>
  </si>
  <si>
    <t>李美萱</t>
  </si>
  <si>
    <t>孙鹤源</t>
  </si>
  <si>
    <t>王斯宇</t>
  </si>
  <si>
    <t>李晨焱</t>
  </si>
  <si>
    <t>让语言的长河生生不息</t>
  </si>
  <si>
    <t>马淑兰</t>
  </si>
  <si>
    <t>揭秘《只此青绿》</t>
  </si>
  <si>
    <t>季欣然</t>
  </si>
  <si>
    <t>唐悦</t>
  </si>
  <si>
    <t>张馨月</t>
  </si>
  <si>
    <t>秦林凯</t>
  </si>
  <si>
    <t>赵桐</t>
  </si>
  <si>
    <t>平权下的隐形陷阱</t>
  </si>
  <si>
    <t>丁耀英</t>
  </si>
  <si>
    <t>刘涵毅</t>
  </si>
  <si>
    <t>韩佳艺</t>
  </si>
  <si>
    <t>包雯心</t>
  </si>
  <si>
    <t>碗豆杂交实验</t>
  </si>
  <si>
    <t>金姝</t>
  </si>
  <si>
    <t>地震，知多少？</t>
  </si>
  <si>
    <t>曲文宇</t>
  </si>
  <si>
    <t>王立坤</t>
  </si>
  <si>
    <t>吕兴宇</t>
  </si>
  <si>
    <t>西游记品读教学</t>
  </si>
  <si>
    <t>刘登科</t>
  </si>
  <si>
    <t>《光影世界》</t>
  </si>
  <si>
    <t>张译丹</t>
  </si>
  <si>
    <t>闫闯</t>
  </si>
  <si>
    <t>于佩辰</t>
  </si>
  <si>
    <t>植树节</t>
  </si>
  <si>
    <t>贾惠淇</t>
  </si>
  <si>
    <t>耳机与耳朵的那些事</t>
  </si>
  <si>
    <t>马卓阳</t>
  </si>
  <si>
    <t>应用技术学院</t>
  </si>
  <si>
    <t>仇聪</t>
  </si>
  <si>
    <t>《望岳》</t>
  </si>
  <si>
    <t>魏立淼</t>
  </si>
  <si>
    <t>余若菲</t>
  </si>
  <si>
    <t>刁玉卓</t>
  </si>
  <si>
    <t>人工智能讲解式打印机</t>
  </si>
  <si>
    <t>胥德伟</t>
  </si>
  <si>
    <t>张跃</t>
  </si>
  <si>
    <t>杨翕童</t>
  </si>
  <si>
    <t>王韬哲</t>
  </si>
  <si>
    <t>基于虚拟仿真实验室的电子信息设备的故障诊断</t>
  </si>
  <si>
    <t>孙振絮</t>
  </si>
  <si>
    <t>郭智博</t>
  </si>
  <si>
    <t>蔡文轩</t>
  </si>
  <si>
    <t>沈友俊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</si>
</sst>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name val="DengXian"/>
      <charset val="134"/>
    </font>
    <font>
      <sz val="12"/>
      <color indexed="8"/>
      <name val="DengXian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2"/>
      <color rgb="FF000000"/>
      <name val="DengXian"/>
      <charset val="134"/>
    </font>
    <font>
      <sz val="12"/>
      <color theme="1"/>
      <name val="DengXi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汉仪书宋二KW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2" borderId="1" xfId="22" applyFont="1" applyFill="1" applyBorder="1" applyAlignment="1">
      <alignment horizontal="center" vertical="center" wrapText="1"/>
    </xf>
    <xf numFmtId="0" fontId="5" fillId="2" borderId="1" xfId="2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1" xfId="24" applyFont="1" applyFill="1" applyBorder="1" applyAlignment="1">
      <alignment horizontal="center" vertical="center" wrapText="1"/>
    </xf>
    <xf numFmtId="0" fontId="5" fillId="2" borderId="1" xfId="24" applyFont="1" applyFill="1" applyBorder="1" applyAlignment="1">
      <alignment horizontal="center" vertical="center"/>
    </xf>
    <xf numFmtId="31" fontId="7" fillId="0" borderId="2" xfId="0" applyNumberFormat="1" applyFont="1" applyBorder="1" applyAlignment="1">
      <alignment horizontal="center" vertical="center" wrapText="1"/>
    </xf>
    <xf numFmtId="31" fontId="7" fillId="0" borderId="4" xfId="0" applyNumberFormat="1" applyFont="1" applyBorder="1" applyAlignment="1">
      <alignment horizontal="center" vertical="center" wrapText="1"/>
    </xf>
    <xf numFmtId="31" fontId="7" fillId="0" borderId="6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3" borderId="1" xfId="22" applyFont="1" applyFill="1" applyBorder="1" applyAlignment="1">
      <alignment horizontal="center" vertical="center" wrapText="1"/>
    </xf>
    <xf numFmtId="0" fontId="5" fillId="3" borderId="1" xfId="22" applyFont="1" applyFill="1" applyBorder="1" applyAlignment="1">
      <alignment horizontal="center" vertical="center"/>
    </xf>
    <xf numFmtId="0" fontId="5" fillId="3" borderId="1" xfId="24" applyFont="1" applyFill="1" applyBorder="1" applyAlignment="1">
      <alignment horizontal="center" vertical="center" wrapText="1"/>
    </xf>
    <xf numFmtId="0" fontId="5" fillId="3" borderId="1" xfId="24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3" borderId="1" xfId="23" applyNumberFormat="1" applyFont="1" applyFill="1" applyBorder="1" applyAlignment="1">
      <alignment horizontal="center" vertical="center" wrapText="1"/>
    </xf>
    <xf numFmtId="0" fontId="5" fillId="3" borderId="1" xfId="23" applyNumberFormat="1" applyFont="1" applyFill="1" applyBorder="1" applyAlignment="1">
      <alignment horizontal="center" vertical="center"/>
    </xf>
    <xf numFmtId="0" fontId="5" fillId="3" borderId="1" xfId="23" applyFont="1" applyFill="1" applyBorder="1" applyAlignment="1">
      <alignment horizontal="center" vertical="center" wrapText="1"/>
    </xf>
    <xf numFmtId="0" fontId="5" fillId="3" borderId="1" xfId="23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1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494;&#20449;\&#32842;&#22825;&#35760;&#24405;\WeChat%20Files\wxid_pvcsb2jsdcyk22\FileStorage\File\2024-04\&#25253;&#21517;+&#21442;&#36187;&#20316;&#21697;&#27719;&#24635;&#34920;&#30331;&#35760;&#34920;4.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导出筛选结果"/>
    </sheetNames>
    <sheetDataSet>
      <sheetData sheetId="0" refreshError="1">
        <row r="2">
          <cell r="B2" t="str">
            <v>作品名称</v>
          </cell>
          <cell r="C2" t="str">
            <v>作品类别</v>
          </cell>
          <cell r="D2" t="str">
            <v>组长学号</v>
          </cell>
          <cell r="E2" t="str">
            <v>组长姓名</v>
          </cell>
          <cell r="F2" t="str">
            <v>组员学号</v>
          </cell>
          <cell r="G2" t="str">
            <v>组员姓名</v>
          </cell>
          <cell r="H2" t="str">
            <v>组长联系电话</v>
          </cell>
          <cell r="I2" t="str">
            <v>组长所在学院</v>
          </cell>
          <cell r="J2" t="str">
            <v>指导教师（最多两人，用逗号隔开）</v>
          </cell>
        </row>
        <row r="3">
          <cell r="B3" t="str">
            <v>《岳阳楼记》</v>
          </cell>
          <cell r="C3" t="str">
            <v>课件类</v>
          </cell>
          <cell r="D3">
            <v>2105140</v>
          </cell>
          <cell r="E3" t="str">
            <v>王洪濡</v>
          </cell>
          <cell r="F3">
            <v>2105138</v>
          </cell>
          <cell r="G3" t="str">
            <v>邵渝婷</v>
          </cell>
          <cell r="H3">
            <v>18641697626</v>
          </cell>
          <cell r="I3" t="str">
            <v>工商管理学院</v>
          </cell>
          <cell r="J3" t="str">
            <v>刘紫昕</v>
          </cell>
        </row>
        <row r="4">
          <cell r="F4">
            <v>2105137</v>
          </cell>
          <cell r="G4" t="str">
            <v>曲若菡</v>
          </cell>
        </row>
        <row r="7">
          <cell r="B7" t="str">
            <v>浅析《红楼梦》诗词的艺术特点</v>
          </cell>
          <cell r="C7" t="str">
            <v>课件类</v>
          </cell>
          <cell r="D7">
            <v>2103023</v>
          </cell>
          <cell r="E7" t="str">
            <v>徐吉林</v>
          </cell>
          <cell r="F7">
            <v>2103020</v>
          </cell>
          <cell r="G7" t="str">
            <v>高桥</v>
          </cell>
          <cell r="H7">
            <v>13985292022</v>
          </cell>
          <cell r="I7" t="str">
            <v>信息工程学院</v>
          </cell>
          <cell r="J7" t="str">
            <v>鲁靖</v>
          </cell>
        </row>
        <row r="8">
          <cell r="F8">
            <v>2103019</v>
          </cell>
          <cell r="G8" t="str">
            <v>张雄</v>
          </cell>
        </row>
        <row r="9">
          <cell r="F9">
            <v>2103018</v>
          </cell>
          <cell r="G9" t="str">
            <v>唐炫</v>
          </cell>
        </row>
        <row r="10">
          <cell r="F10">
            <v>2103009</v>
          </cell>
          <cell r="G10" t="str">
            <v>孟洁岭</v>
          </cell>
        </row>
        <row r="11">
          <cell r="B11" t="str">
            <v>出师表</v>
          </cell>
          <cell r="C11" t="str">
            <v>课件类</v>
          </cell>
          <cell r="D11">
            <v>2203344</v>
          </cell>
          <cell r="E11" t="str">
            <v>王昊天</v>
          </cell>
          <cell r="F11">
            <v>2203340</v>
          </cell>
          <cell r="G11" t="str">
            <v>翟亮</v>
          </cell>
          <cell r="H11">
            <v>18703793286</v>
          </cell>
          <cell r="I11" t="str">
            <v>信息工程学院</v>
          </cell>
          <cell r="J11" t="str">
            <v>赵丽霞，仇聪</v>
          </cell>
        </row>
        <row r="12">
          <cell r="F12">
            <v>2203274</v>
          </cell>
          <cell r="G12" t="str">
            <v>芦芷頤</v>
          </cell>
        </row>
        <row r="13">
          <cell r="F13">
            <v>2103226</v>
          </cell>
          <cell r="G13" t="str">
            <v>胡子安</v>
          </cell>
        </row>
        <row r="14">
          <cell r="F14">
            <v>2203341</v>
          </cell>
          <cell r="G14" t="str">
            <v>孙硕</v>
          </cell>
        </row>
        <row r="15">
          <cell r="B15" t="str">
            <v>热学-物理辅助教学</v>
          </cell>
          <cell r="C15" t="str">
            <v>课件类</v>
          </cell>
          <cell r="D15">
            <v>2005208</v>
          </cell>
          <cell r="E15" t="str">
            <v>蔡明哲</v>
          </cell>
          <cell r="F15">
            <v>2003095</v>
          </cell>
          <cell r="G15" t="str">
            <v>吴宪志</v>
          </cell>
          <cell r="H15">
            <v>15524476032</v>
          </cell>
          <cell r="I15" t="str">
            <v>信息工程学院
</v>
          </cell>
          <cell r="J15" t="str">
            <v>陈德立</v>
          </cell>
        </row>
        <row r="16">
          <cell r="F16">
            <v>2003104</v>
          </cell>
          <cell r="G16" t="str">
            <v>谷欣豫</v>
          </cell>
        </row>
        <row r="17">
          <cell r="F17">
            <v>2003091</v>
          </cell>
          <cell r="G17" t="str">
            <v>赵金龙</v>
          </cell>
        </row>
        <row r="18">
          <cell r="F18">
            <v>2102033</v>
          </cell>
          <cell r="G18" t="str">
            <v>牛若存</v>
          </cell>
        </row>
        <row r="19">
          <cell r="B19" t="str">
            <v>光学-物理基础知识</v>
          </cell>
          <cell r="C19" t="str">
            <v>课件类</v>
          </cell>
          <cell r="D19">
            <v>2003134</v>
          </cell>
          <cell r="E19" t="str">
            <v>刘铂锴</v>
          </cell>
          <cell r="F19">
            <v>2003358</v>
          </cell>
          <cell r="G19" t="str">
            <v>高天歌</v>
          </cell>
          <cell r="H19">
            <v>18241673546</v>
          </cell>
          <cell r="I19" t="str">
            <v>信息工程学院</v>
          </cell>
          <cell r="J19" t="str">
            <v>赵森</v>
          </cell>
        </row>
        <row r="20">
          <cell r="F20">
            <v>2001095</v>
          </cell>
          <cell r="G20" t="str">
            <v>刘恩杭</v>
          </cell>
        </row>
        <row r="21">
          <cell r="F21">
            <v>2005252</v>
          </cell>
          <cell r="G21" t="str">
            <v>毛瀚震</v>
          </cell>
        </row>
        <row r="22">
          <cell r="F22">
            <v>2102006</v>
          </cell>
          <cell r="G22" t="str">
            <v>高鑫磊</v>
          </cell>
        </row>
        <row r="23">
          <cell r="B23" t="str">
            <v>“人工智能”科普课堂</v>
          </cell>
          <cell r="C23" t="str">
            <v>数字媒体技术类</v>
          </cell>
          <cell r="D23">
            <v>2005205</v>
          </cell>
          <cell r="E23" t="str">
            <v>李俊达</v>
          </cell>
          <cell r="F23">
            <v>2009092</v>
          </cell>
          <cell r="G23" t="str">
            <v>刘佳睿</v>
          </cell>
          <cell r="H23">
            <v>18242787606</v>
          </cell>
          <cell r="I23" t="str">
            <v>信息工程学院</v>
          </cell>
          <cell r="J23" t="str">
            <v>张帅，许冬梅</v>
          </cell>
        </row>
        <row r="24">
          <cell r="F24">
            <v>2115094</v>
          </cell>
          <cell r="G24" t="str">
            <v>曲晓琦</v>
          </cell>
        </row>
        <row r="25">
          <cell r="F25">
            <v>2103169</v>
          </cell>
          <cell r="G25" t="str">
            <v>乔斌</v>
          </cell>
        </row>
        <row r="26">
          <cell r="F26">
            <v>2102012</v>
          </cell>
          <cell r="G26" t="str">
            <v>陈希强</v>
          </cell>
        </row>
        <row r="27">
          <cell r="B27" t="str">
            <v>大学生金融知识普及——校园贷</v>
          </cell>
          <cell r="C27" t="str">
            <v>数字媒体技术类</v>
          </cell>
          <cell r="D27">
            <v>2205205</v>
          </cell>
          <cell r="E27" t="str">
            <v>李广阳</v>
          </cell>
          <cell r="F27">
            <v>2305115</v>
          </cell>
          <cell r="G27" t="str">
            <v>刘颖</v>
          </cell>
          <cell r="H27">
            <v>19886814435</v>
          </cell>
          <cell r="I27" t="str">
            <v>工商管理学院</v>
          </cell>
          <cell r="J27" t="str">
            <v>张影</v>
          </cell>
        </row>
        <row r="28">
          <cell r="F28">
            <v>2205147</v>
          </cell>
          <cell r="G28" t="str">
            <v>王孟林</v>
          </cell>
        </row>
        <row r="29">
          <cell r="F29">
            <v>2205219</v>
          </cell>
          <cell r="G29" t="str">
            <v>王佳新</v>
          </cell>
        </row>
        <row r="30">
          <cell r="F30">
            <v>2205291</v>
          </cell>
          <cell r="G30" t="str">
            <v>宋涛</v>
          </cell>
        </row>
        <row r="31">
          <cell r="B31" t="str">
            <v>读懂大自然的“小脾气”</v>
          </cell>
          <cell r="C31" t="str">
            <v>课件类</v>
          </cell>
          <cell r="D31">
            <v>2205349</v>
          </cell>
          <cell r="E31" t="str">
            <v>靳婷婷</v>
          </cell>
        </row>
        <row r="31">
          <cell r="H31">
            <v>15893121379</v>
          </cell>
          <cell r="I31" t="str">
            <v>工商管理学院</v>
          </cell>
          <cell r="J31" t="str">
            <v>曹爽</v>
          </cell>
        </row>
        <row r="35">
          <cell r="B35" t="str">
            <v>育融承匠——艺术景观规划平台教育系统</v>
          </cell>
          <cell r="C35" t="str">
            <v>教育服务应用类</v>
          </cell>
          <cell r="D35">
            <v>2209011</v>
          </cell>
          <cell r="E35" t="str">
            <v>李鹏宇</v>
          </cell>
          <cell r="F35">
            <v>2106328</v>
          </cell>
          <cell r="G35" t="str">
            <v>石佳鑫</v>
          </cell>
          <cell r="H35">
            <v>15188611219</v>
          </cell>
          <cell r="I35" t="str">
            <v>管理工程学院</v>
          </cell>
          <cell r="J35" t="str">
            <v>寇英杰，张健</v>
          </cell>
        </row>
        <row r="36">
          <cell r="F36">
            <v>2109030</v>
          </cell>
          <cell r="G36" t="str">
            <v>王慧</v>
          </cell>
        </row>
        <row r="37">
          <cell r="F37">
            <v>2208019</v>
          </cell>
          <cell r="G37" t="str">
            <v>臧苑林</v>
          </cell>
        </row>
        <row r="38">
          <cell r="F38">
            <v>2209029</v>
          </cell>
          <cell r="G38" t="str">
            <v>于子千</v>
          </cell>
        </row>
        <row r="39">
          <cell r="B39" t="str">
            <v>《诗歌里的唐朝》</v>
          </cell>
          <cell r="C39" t="str">
            <v>课件类</v>
          </cell>
          <cell r="D39">
            <v>2207099</v>
          </cell>
          <cell r="E39" t="str">
            <v>王慧琳</v>
          </cell>
          <cell r="F39">
            <v>2207056</v>
          </cell>
          <cell r="G39" t="str">
            <v>隋鑫</v>
          </cell>
          <cell r="H39">
            <v>17604587887</v>
          </cell>
          <cell r="I39" t="str">
            <v>文化传媒学院</v>
          </cell>
          <cell r="J39" t="str">
            <v>景楠楠</v>
          </cell>
        </row>
        <row r="43">
          <cell r="B43" t="str">
            <v>《声声慢》</v>
          </cell>
          <cell r="C43" t="str">
            <v>课件类</v>
          </cell>
          <cell r="D43">
            <v>2104082</v>
          </cell>
          <cell r="E43" t="str">
            <v>侯坤</v>
          </cell>
          <cell r="F43">
            <v>2104073</v>
          </cell>
          <cell r="G43" t="str">
            <v>陈丁溶</v>
          </cell>
          <cell r="H43">
            <v>13704937623</v>
          </cell>
          <cell r="I43" t="str">
            <v>管理工程学院</v>
          </cell>
          <cell r="J43" t="str">
            <v>杨丹宁</v>
          </cell>
        </row>
        <row r="44">
          <cell r="F44">
            <v>2104095</v>
          </cell>
          <cell r="G44" t="str">
            <v>战文龙</v>
          </cell>
        </row>
        <row r="47">
          <cell r="B47" t="str">
            <v>《三角形的面积基础知识》</v>
          </cell>
          <cell r="C47" t="str">
            <v>课件类</v>
          </cell>
          <cell r="D47">
            <v>2003380</v>
          </cell>
          <cell r="E47" t="str">
            <v>周一伟</v>
          </cell>
          <cell r="F47">
            <v>2007020</v>
          </cell>
          <cell r="G47" t="str">
            <v>李晓华</v>
          </cell>
          <cell r="H47">
            <v>17824888581</v>
          </cell>
          <cell r="I47" t="str">
            <v>信息工程学院</v>
          </cell>
          <cell r="J47" t="str">
            <v>李中玲</v>
          </cell>
        </row>
        <row r="48">
          <cell r="F48">
            <v>2007015</v>
          </cell>
          <cell r="G48" t="str">
            <v>董成述</v>
          </cell>
        </row>
        <row r="51">
          <cell r="B51" t="str">
            <v>《锦瑟》</v>
          </cell>
          <cell r="C51" t="str">
            <v>课件类</v>
          </cell>
          <cell r="D51">
            <v>2206240</v>
          </cell>
          <cell r="E51" t="str">
            <v>吕佳鑫</v>
          </cell>
          <cell r="F51">
            <v>2205067</v>
          </cell>
          <cell r="G51" t="str">
            <v>刘畅</v>
          </cell>
          <cell r="H51">
            <v>18340185521</v>
          </cell>
          <cell r="I51" t="str">
            <v>文化传媒学院</v>
          </cell>
          <cell r="J51" t="str">
            <v>贺晓娇</v>
          </cell>
        </row>
        <row r="52">
          <cell r="F52">
            <v>2205327</v>
          </cell>
          <cell r="G52" t="str">
            <v>万俊磊</v>
          </cell>
        </row>
        <row r="53">
          <cell r="F53">
            <v>2205062</v>
          </cell>
          <cell r="G53" t="str">
            <v>韩佳彤</v>
          </cell>
        </row>
        <row r="55">
          <cell r="B55" t="str">
            <v>«三国志演义»</v>
          </cell>
          <cell r="C55" t="str">
            <v>课件类</v>
          </cell>
          <cell r="D55">
            <v>2206115</v>
          </cell>
          <cell r="E55" t="str">
            <v>张靖鑫</v>
          </cell>
        </row>
        <row r="55">
          <cell r="H55">
            <v>15304226885</v>
          </cell>
          <cell r="I55" t="str">
            <v>文化传媒学院</v>
          </cell>
          <cell r="J55" t="str">
            <v>王硕</v>
          </cell>
        </row>
        <row r="59">
          <cell r="B59" t="str">
            <v>牛顿第三定律</v>
          </cell>
          <cell r="C59" t="str">
            <v>数字媒体技术类</v>
          </cell>
          <cell r="D59">
            <v>2203354</v>
          </cell>
          <cell r="E59" t="str">
            <v>梁羽珊</v>
          </cell>
          <cell r="F59">
            <v>2203353</v>
          </cell>
          <cell r="G59" t="str">
            <v>王梦蝶</v>
          </cell>
          <cell r="H59">
            <v>18388850021</v>
          </cell>
          <cell r="I59" t="str">
            <v>信息工程学院</v>
          </cell>
          <cell r="J59" t="str">
            <v>张健</v>
          </cell>
        </row>
        <row r="60">
          <cell r="F60">
            <v>2203357</v>
          </cell>
          <cell r="G60" t="str">
            <v>孙文婷</v>
          </cell>
        </row>
        <row r="63">
          <cell r="B63" t="str">
            <v>“积贫积弱”的繁荣时代—宋朝</v>
          </cell>
          <cell r="C63" t="str">
            <v>数字媒体技术类</v>
          </cell>
          <cell r="D63">
            <v>2303188</v>
          </cell>
          <cell r="E63" t="str">
            <v>叶书宁</v>
          </cell>
        </row>
        <row r="63">
          <cell r="H63">
            <v>15734515857</v>
          </cell>
          <cell r="I63" t="str">
            <v>信息工程学院</v>
          </cell>
          <cell r="J63" t="str">
            <v>王丹</v>
          </cell>
        </row>
        <row r="65">
          <cell r="F65">
            <v>2303187</v>
          </cell>
          <cell r="G65" t="str">
            <v>张子丹</v>
          </cell>
        </row>
        <row r="67">
          <cell r="B67" t="str">
            <v>网络安全</v>
          </cell>
          <cell r="C67" t="str">
            <v>课件类</v>
          </cell>
          <cell r="D67">
            <v>2203126</v>
          </cell>
          <cell r="E67" t="str">
            <v>张文豪</v>
          </cell>
          <cell r="F67">
            <v>2203152</v>
          </cell>
          <cell r="G67" t="str">
            <v>王艳玲</v>
          </cell>
          <cell r="H67">
            <v>16696243575</v>
          </cell>
          <cell r="I67" t="str">
            <v>信息工程学院</v>
          </cell>
          <cell r="J67" t="str">
            <v>鲁靖</v>
          </cell>
        </row>
        <row r="68">
          <cell r="F68">
            <v>2203112</v>
          </cell>
          <cell r="G68" t="str">
            <v>李冰冰</v>
          </cell>
        </row>
        <row r="69">
          <cell r="F69">
            <v>2203127</v>
          </cell>
          <cell r="G69" t="str">
            <v>张克琳</v>
          </cell>
        </row>
        <row r="70">
          <cell r="F70">
            <v>2203122</v>
          </cell>
          <cell r="G70" t="str">
            <v>景恒</v>
          </cell>
        </row>
        <row r="71">
          <cell r="B71" t="str">
            <v>《知识改变命运，教育成就未来》</v>
          </cell>
          <cell r="C71" t="str">
            <v>    课件类</v>
          </cell>
          <cell r="D71">
            <v>2203124</v>
          </cell>
          <cell r="E71" t="str">
            <v>宋根</v>
          </cell>
          <cell r="F71">
            <v>2203135</v>
          </cell>
          <cell r="G71" t="str">
            <v>吕金欣</v>
          </cell>
          <cell r="H71">
            <v>15938412887</v>
          </cell>
          <cell r="I71" t="str">
            <v>          信息工程学院</v>
          </cell>
          <cell r="J71" t="str">
            <v>张健，王磊</v>
          </cell>
        </row>
        <row r="72">
          <cell r="F72">
            <v>2203111</v>
          </cell>
          <cell r="G72" t="str">
            <v>徐金灿</v>
          </cell>
        </row>
        <row r="73">
          <cell r="F73">
            <v>2203328</v>
          </cell>
          <cell r="G73" t="str">
            <v>王颖异</v>
          </cell>
        </row>
        <row r="74">
          <cell r="F74">
            <v>2203327</v>
          </cell>
          <cell r="G74" t="str">
            <v>马佳妮</v>
          </cell>
        </row>
        <row r="75">
          <cell r="B75" t="str">
            <v>解读红楼梦</v>
          </cell>
          <cell r="C75" t="str">
            <v>课件类</v>
          </cell>
          <cell r="D75">
            <v>2206038</v>
          </cell>
          <cell r="E75" t="str">
            <v>汪洋</v>
          </cell>
        </row>
        <row r="75">
          <cell r="H75">
            <v>13149708736</v>
          </cell>
          <cell r="I75" t="str">
            <v>文化传媒学院</v>
          </cell>
          <cell r="J75" t="str">
            <v>徐桂霞</v>
          </cell>
        </row>
        <row r="79">
          <cell r="B79" t="str">
            <v>满江红·写怀</v>
          </cell>
          <cell r="C79" t="str">
            <v>课件类</v>
          </cell>
          <cell r="D79">
            <v>2203241</v>
          </cell>
          <cell r="E79" t="str">
            <v>韩心怡</v>
          </cell>
          <cell r="F79">
            <v>2203358</v>
          </cell>
          <cell r="G79" t="str">
            <v>程美婧</v>
          </cell>
          <cell r="H79">
            <v>18642147691</v>
          </cell>
          <cell r="I79" t="str">
            <v>信息工程学院</v>
          </cell>
          <cell r="J79" t="str">
            <v>崔兴全</v>
          </cell>
        </row>
        <row r="80">
          <cell r="F80">
            <v>2205340</v>
          </cell>
          <cell r="G80" t="str">
            <v>陈思语</v>
          </cell>
        </row>
        <row r="83">
          <cell r="B83" t="str">
            <v>藤野先生</v>
          </cell>
          <cell r="C83" t="str">
            <v>课件类</v>
          </cell>
          <cell r="D83">
            <v>2205074</v>
          </cell>
          <cell r="E83" t="str">
            <v>王可新</v>
          </cell>
          <cell r="F83">
            <v>2205081</v>
          </cell>
          <cell r="G83" t="str">
            <v>张彩霞</v>
          </cell>
          <cell r="H83">
            <v>18342755905</v>
          </cell>
          <cell r="I83" t="str">
            <v>工商管理学院</v>
          </cell>
          <cell r="J83" t="str">
            <v>许晶</v>
          </cell>
        </row>
        <row r="84">
          <cell r="F84">
            <v>2205072</v>
          </cell>
          <cell r="G84" t="str">
            <v>宋思瑶</v>
          </cell>
        </row>
        <row r="85">
          <cell r="F85">
            <v>2205075</v>
          </cell>
          <cell r="G85" t="str">
            <v>王新竹</v>
          </cell>
        </row>
        <row r="86">
          <cell r="F86">
            <v>2205100</v>
          </cell>
          <cell r="G86" t="str">
            <v>马玉庆</v>
          </cell>
        </row>
        <row r="87">
          <cell r="B87" t="str">
            <v>种子的秘密</v>
          </cell>
          <cell r="C87" t="str">
            <v>课件类</v>
          </cell>
          <cell r="D87">
            <v>2304131</v>
          </cell>
          <cell r="E87" t="str">
            <v>李美萱</v>
          </cell>
        </row>
        <row r="87">
          <cell r="H87">
            <v>15642955441</v>
          </cell>
          <cell r="I87" t="str">
            <v>管理工程学院</v>
          </cell>
          <cell r="J87" t="str">
            <v>韩赛楠</v>
          </cell>
        </row>
        <row r="88">
          <cell r="F88">
            <v>2304129</v>
          </cell>
          <cell r="G88" t="str">
            <v>孙鹤源</v>
          </cell>
        </row>
        <row r="89">
          <cell r="F89">
            <v>2304130</v>
          </cell>
          <cell r="G89" t="str">
            <v>王斯宇</v>
          </cell>
        </row>
        <row r="90">
          <cell r="F90">
            <v>2304126</v>
          </cell>
          <cell r="G90" t="str">
            <v>李晨焱</v>
          </cell>
        </row>
        <row r="91">
          <cell r="B91" t="str">
            <v>长期股权投资的后续计量</v>
          </cell>
          <cell r="C91" t="str">
            <v>课件类</v>
          </cell>
          <cell r="D91">
            <v>2205233</v>
          </cell>
          <cell r="E91" t="str">
            <v>常凯</v>
          </cell>
          <cell r="F91">
            <v>2205217</v>
          </cell>
          <cell r="G91" t="str">
            <v>唐天卓</v>
          </cell>
          <cell r="H91">
            <v>15233433312</v>
          </cell>
          <cell r="I91" t="str">
            <v>工商管理学院</v>
          </cell>
          <cell r="J91" t="str">
            <v>冉祥梅</v>
          </cell>
        </row>
        <row r="92">
          <cell r="F92">
            <v>2205214</v>
          </cell>
          <cell r="G92" t="str">
            <v>欧茂林</v>
          </cell>
        </row>
        <row r="93">
          <cell r="F93">
            <v>2205217</v>
          </cell>
          <cell r="G93" t="str">
            <v>唐天卓</v>
          </cell>
        </row>
        <row r="94">
          <cell r="F94">
            <v>2205214</v>
          </cell>
          <cell r="G94" t="str">
            <v>欧茂林</v>
          </cell>
        </row>
        <row r="95">
          <cell r="B95" t="str">
            <v>什么是浮点数</v>
          </cell>
          <cell r="C95" t="str">
            <v>课件类</v>
          </cell>
          <cell r="D95">
            <v>2203005</v>
          </cell>
          <cell r="E95" t="str">
            <v>白灵</v>
          </cell>
          <cell r="F95">
            <v>2203008</v>
          </cell>
          <cell r="G95" t="str">
            <v>徐子涵</v>
          </cell>
          <cell r="H95">
            <v>18340115229</v>
          </cell>
          <cell r="I95" t="str">
            <v>信息工程学院</v>
          </cell>
          <cell r="J95" t="str">
            <v>王磊，常英斌</v>
          </cell>
        </row>
        <row r="96">
          <cell r="F96">
            <v>2001017</v>
          </cell>
          <cell r="G96" t="str">
            <v>翟至豪</v>
          </cell>
        </row>
        <row r="97">
          <cell r="F97">
            <v>2203077</v>
          </cell>
          <cell r="G97" t="str">
            <v>梁容晨</v>
          </cell>
        </row>
        <row r="98">
          <cell r="F98">
            <v>2203113</v>
          </cell>
          <cell r="G98" t="str">
            <v>王苗</v>
          </cell>
        </row>
        <row r="99">
          <cell r="B99" t="str">
            <v>让语言的长河生生不息</v>
          </cell>
          <cell r="C99" t="str">
            <v>课件类</v>
          </cell>
          <cell r="D99">
            <v>2206064</v>
          </cell>
          <cell r="E99" t="str">
            <v>马淑兰</v>
          </cell>
        </row>
        <row r="99">
          <cell r="H99">
            <v>15504962953</v>
          </cell>
          <cell r="I99" t="str">
            <v>文化传媒学院</v>
          </cell>
          <cell r="J99" t="str">
            <v>景楠楠</v>
          </cell>
        </row>
        <row r="103">
          <cell r="B103" t="str">
            <v>《春江花月夜》</v>
          </cell>
          <cell r="C103" t="str">
            <v>课件类</v>
          </cell>
          <cell r="D103">
            <v>2305034</v>
          </cell>
          <cell r="E103" t="str">
            <v>宋雨欣</v>
          </cell>
          <cell r="F103">
            <v>2305033</v>
          </cell>
          <cell r="G103" t="str">
            <v>高琳</v>
          </cell>
          <cell r="H103">
            <v>15936127078</v>
          </cell>
          <cell r="I103" t="str">
            <v>工商管理学院</v>
          </cell>
          <cell r="J103" t="str">
            <v>许晶</v>
          </cell>
        </row>
        <row r="104">
          <cell r="F104">
            <v>2305035</v>
          </cell>
          <cell r="G104" t="str">
            <v>马子晗</v>
          </cell>
        </row>
        <row r="107">
          <cell r="B107" t="str">
            <v>《念奴娇赤壁怀古》</v>
          </cell>
          <cell r="C107" t="str">
            <v>数字媒体技术类</v>
          </cell>
          <cell r="D107">
            <v>2303298</v>
          </cell>
          <cell r="E107" t="str">
            <v>陈星</v>
          </cell>
          <cell r="F107">
            <v>2303168</v>
          </cell>
          <cell r="G107" t="str">
            <v>王田博</v>
          </cell>
          <cell r="H107">
            <v>15936357799</v>
          </cell>
          <cell r="I107" t="str">
            <v>信息工程学院</v>
          </cell>
          <cell r="J107" t="str">
            <v>赵丽霞、邰丽</v>
          </cell>
        </row>
        <row r="108">
          <cell r="F108">
            <v>2303181</v>
          </cell>
          <cell r="G108" t="str">
            <v>王俊涵</v>
          </cell>
        </row>
        <row r="109">
          <cell r="F109">
            <v>2303149</v>
          </cell>
          <cell r="G109" t="str">
            <v>尚庆超</v>
          </cell>
        </row>
        <row r="110">
          <cell r="F110">
            <v>2303141</v>
          </cell>
          <cell r="G110" t="str">
            <v>田东辉</v>
          </cell>
        </row>
        <row r="111">
          <cell r="B111" t="str">
            <v>经常熬夜会伤害身体吗？</v>
          </cell>
          <cell r="C111" t="str">
            <v>数字媒体技术类</v>
          </cell>
          <cell r="D111">
            <v>2301097</v>
          </cell>
          <cell r="E111" t="str">
            <v>谢昌印</v>
          </cell>
          <cell r="F111">
            <v>2301105</v>
          </cell>
          <cell r="G111" t="str">
            <v>肖佳文</v>
          </cell>
          <cell r="H111">
            <v>15004190519</v>
          </cell>
          <cell r="I111" t="str">
            <v>机电工程学院</v>
          </cell>
          <cell r="J111" t="str">
            <v>张巍</v>
          </cell>
        </row>
        <row r="112">
          <cell r="F112">
            <v>2301112</v>
          </cell>
          <cell r="G112" t="str">
            <v>宋贤俊</v>
          </cell>
        </row>
        <row r="113">
          <cell r="F113">
            <v>2301113</v>
          </cell>
          <cell r="G113" t="str">
            <v>欧茂泷</v>
          </cell>
        </row>
        <row r="115">
          <cell r="B115" t="str">
            <v>星星的形成过程也有化学反应</v>
          </cell>
          <cell r="C115" t="str">
            <v>数字媒体技术类</v>
          </cell>
          <cell r="D115">
            <v>2205194</v>
          </cell>
          <cell r="E115" t="str">
            <v>朱耀华</v>
          </cell>
          <cell r="F115" t="str">
            <v>杨春香</v>
          </cell>
          <cell r="G115">
            <v>2205224</v>
          </cell>
          <cell r="H115">
            <v>15930280286</v>
          </cell>
          <cell r="I115" t="str">
            <v>工商管理学院</v>
          </cell>
          <cell r="J115" t="str">
            <v>张影</v>
          </cell>
        </row>
        <row r="116">
          <cell r="F116" t="str">
            <v>韩兵飞</v>
          </cell>
          <cell r="G116">
            <v>2205275</v>
          </cell>
        </row>
        <row r="117">
          <cell r="F117" t="str">
            <v>李浩然</v>
          </cell>
          <cell r="G117">
            <v>2205243</v>
          </cell>
        </row>
        <row r="119">
          <cell r="B119" t="str">
            <v>探索AI世界</v>
          </cell>
          <cell r="C119" t="str">
            <v>数字媒体技术类</v>
          </cell>
          <cell r="D119">
            <v>2103111</v>
          </cell>
          <cell r="E119" t="str">
            <v>于子淇</v>
          </cell>
          <cell r="F119">
            <v>2103117</v>
          </cell>
          <cell r="G119" t="str">
            <v>井惠琳</v>
          </cell>
          <cell r="H119">
            <v>13942446161</v>
          </cell>
          <cell r="I119" t="str">
            <v>信息工程学院</v>
          </cell>
          <cell r="J119" t="str">
            <v>姜子玉</v>
          </cell>
        </row>
        <row r="120">
          <cell r="F120">
            <v>2103317</v>
          </cell>
          <cell r="G120" t="str">
            <v>陈丹</v>
          </cell>
        </row>
        <row r="121">
          <cell r="F121">
            <v>2207124</v>
          </cell>
          <cell r="G121" t="str">
            <v>单悦</v>
          </cell>
        </row>
        <row r="123">
          <cell r="B123" t="str">
            <v>听“她”说—江永女书</v>
          </cell>
          <cell r="C123" t="str">
            <v>数字媒体技术类</v>
          </cell>
          <cell r="D123">
            <v>2106067</v>
          </cell>
          <cell r="E123" t="str">
            <v>崔一明</v>
          </cell>
          <cell r="F123">
            <v>2106072</v>
          </cell>
          <cell r="G123" t="str">
            <v>李思蒙</v>
          </cell>
          <cell r="H123">
            <v>18342607703</v>
          </cell>
          <cell r="I123" t="str">
            <v>文化传媒学院</v>
          </cell>
          <cell r="J123" t="str">
            <v>齐欣</v>
          </cell>
        </row>
        <row r="127">
          <cell r="B127" t="str">
            <v>归园田居</v>
          </cell>
          <cell r="C127" t="str">
            <v>课件类</v>
          </cell>
          <cell r="D127">
            <v>2305192</v>
          </cell>
          <cell r="E127" t="str">
            <v>王天誉</v>
          </cell>
        </row>
        <row r="127">
          <cell r="H127">
            <v>15530589600</v>
          </cell>
          <cell r="I127" t="str">
            <v>工商管理学院</v>
          </cell>
          <cell r="J127" t="str">
            <v>耿墨羽</v>
          </cell>
        </row>
        <row r="131">
          <cell r="B131" t="str">
            <v>工具系统类—今天你吃了吗—可视分析系统</v>
          </cell>
          <cell r="C131" t="str">
            <v>工具系统类</v>
          </cell>
          <cell r="D131">
            <v>2003240</v>
          </cell>
          <cell r="E131" t="str">
            <v>李敬宇</v>
          </cell>
          <cell r="F131">
            <v>2003238</v>
          </cell>
          <cell r="G131" t="str">
            <v>李瑞士</v>
          </cell>
          <cell r="H131">
            <v>19881798950</v>
          </cell>
          <cell r="I131" t="str">
            <v>信息工程学院</v>
          </cell>
          <cell r="J131" t="str">
            <v>仇聪</v>
          </cell>
        </row>
        <row r="132">
          <cell r="F132">
            <v>2003234</v>
          </cell>
          <cell r="G132" t="str">
            <v>高琛博</v>
          </cell>
        </row>
        <row r="133">
          <cell r="F133">
            <v>2003235</v>
          </cell>
          <cell r="G133" t="str">
            <v>梁星顺</v>
          </cell>
        </row>
        <row r="135">
          <cell r="B135" t="str">
            <v>一览</v>
          </cell>
          <cell r="C135" t="str">
            <v>数字媒体技术类</v>
          </cell>
          <cell r="D135">
            <v>2003059</v>
          </cell>
          <cell r="E135" t="str">
            <v>郑朝泽</v>
          </cell>
          <cell r="F135">
            <v>2003179</v>
          </cell>
          <cell r="G135" t="str">
            <v>刘成宇</v>
          </cell>
          <cell r="H135">
            <v>19881798950</v>
          </cell>
          <cell r="I135" t="str">
            <v>信息工程学院</v>
          </cell>
          <cell r="J135" t="str">
            <v>崔兴全</v>
          </cell>
        </row>
        <row r="136">
          <cell r="F136">
            <v>2003051</v>
          </cell>
          <cell r="G136" t="str">
            <v>王克豪</v>
          </cell>
        </row>
        <row r="137">
          <cell r="F137">
            <v>2003251</v>
          </cell>
          <cell r="G137" t="str">
            <v>赵新雅</v>
          </cell>
        </row>
        <row r="138">
          <cell r="F138">
            <v>2103374</v>
          </cell>
          <cell r="G138" t="str">
            <v>杨欢</v>
          </cell>
        </row>
        <row r="139">
          <cell r="B139" t="str">
            <v>automatic</v>
          </cell>
          <cell r="C139" t="str">
            <v>工具系统类</v>
          </cell>
          <cell r="D139">
            <v>2003257</v>
          </cell>
          <cell r="E139" t="str">
            <v>李承浩</v>
          </cell>
          <cell r="F139">
            <v>2115067</v>
          </cell>
          <cell r="G139" t="str">
            <v>银科鑫</v>
          </cell>
          <cell r="H139">
            <v>19881798950</v>
          </cell>
          <cell r="I139" t="str">
            <v>信息工程学院</v>
          </cell>
          <cell r="J139" t="str">
            <v>仇聪</v>
          </cell>
        </row>
        <row r="140">
          <cell r="F140">
            <v>2003252</v>
          </cell>
          <cell r="G140" t="str">
            <v>苏思蒙</v>
          </cell>
        </row>
        <row r="141">
          <cell r="F141">
            <v>2003052</v>
          </cell>
          <cell r="G141" t="str">
            <v>赵成志</v>
          </cell>
        </row>
        <row r="143">
          <cell r="B143" t="str">
            <v>词帮帮</v>
          </cell>
          <cell r="C143" t="str">
            <v>工具系统类</v>
          </cell>
          <cell r="D143">
            <v>2003054</v>
          </cell>
          <cell r="E143" t="str">
            <v>万桥锋</v>
          </cell>
          <cell r="F143">
            <v>2003252</v>
          </cell>
          <cell r="G143" t="str">
            <v>苏思蒙</v>
          </cell>
          <cell r="H143">
            <v>19881798950</v>
          </cell>
          <cell r="I143" t="str">
            <v>信息工程学院</v>
          </cell>
          <cell r="J143" t="str">
            <v>仇聪</v>
          </cell>
        </row>
        <row r="144">
          <cell r="F144">
            <v>2003251</v>
          </cell>
          <cell r="G144" t="str">
            <v>赵新雅</v>
          </cell>
        </row>
        <row r="145">
          <cell r="F145">
            <v>2003113</v>
          </cell>
          <cell r="G145" t="str">
            <v>王志琪</v>
          </cell>
        </row>
        <row r="147">
          <cell r="B147" t="str">
            <v>什么是动态链</v>
          </cell>
          <cell r="C147" t="str">
            <v>数字媒体技术类</v>
          </cell>
          <cell r="D147">
            <v>2003071</v>
          </cell>
          <cell r="E147" t="str">
            <v>杨一航</v>
          </cell>
          <cell r="F147">
            <v>2003179</v>
          </cell>
          <cell r="G147" t="str">
            <v>刘成宇</v>
          </cell>
          <cell r="H147">
            <v>19881798950</v>
          </cell>
          <cell r="I147" t="str">
            <v>信息工程学院</v>
          </cell>
          <cell r="J147" t="str">
            <v>仇聪</v>
          </cell>
        </row>
        <row r="148">
          <cell r="F148">
            <v>2003238</v>
          </cell>
          <cell r="G148" t="str">
            <v>李瑞士</v>
          </cell>
        </row>
        <row r="149">
          <cell r="F149">
            <v>2003234</v>
          </cell>
          <cell r="G149" t="str">
            <v>高琛博</v>
          </cell>
        </row>
        <row r="150">
          <cell r="F150">
            <v>2003235</v>
          </cell>
          <cell r="G150" t="str">
            <v>梁星顺</v>
          </cell>
        </row>
        <row r="151">
          <cell r="B151" t="str">
            <v>《登高》</v>
          </cell>
          <cell r="C151" t="str">
            <v>课件类</v>
          </cell>
          <cell r="D151">
            <v>2204093</v>
          </cell>
          <cell r="E151" t="str">
            <v>王雪景</v>
          </cell>
          <cell r="F151">
            <v>2204104</v>
          </cell>
          <cell r="G151" t="str">
            <v>耿甜甜</v>
          </cell>
          <cell r="H151">
            <v>17837634616</v>
          </cell>
          <cell r="I151" t="str">
            <v>管理工程学院</v>
          </cell>
          <cell r="J151" t="str">
            <v>兰月</v>
          </cell>
        </row>
        <row r="152">
          <cell r="F152">
            <v>2204091</v>
          </cell>
          <cell r="G152" t="str">
            <v>范冰婕</v>
          </cell>
        </row>
        <row r="155">
          <cell r="B155" t="str">
            <v>揭秘《只此青绿》</v>
          </cell>
          <cell r="C155" t="str">
            <v>课件类</v>
          </cell>
          <cell r="D155">
            <v>2206124</v>
          </cell>
          <cell r="E155" t="str">
            <v>季欣然</v>
          </cell>
          <cell r="F155">
            <v>2206308</v>
          </cell>
          <cell r="G155" t="str">
            <v>唐悦</v>
          </cell>
          <cell r="H155">
            <v>13596692951</v>
          </cell>
          <cell r="I155" t="str">
            <v>文化传媒学院</v>
          </cell>
          <cell r="J155" t="str">
            <v>王硕</v>
          </cell>
        </row>
        <row r="156">
          <cell r="F156">
            <v>2206303</v>
          </cell>
          <cell r="G156" t="str">
            <v>张馨月</v>
          </cell>
        </row>
        <row r="157">
          <cell r="F157">
            <v>2206019</v>
          </cell>
          <cell r="G157" t="str">
            <v>秦林凯</v>
          </cell>
        </row>
        <row r="158">
          <cell r="F158">
            <v>2206126</v>
          </cell>
          <cell r="G158" t="str">
            <v>赵桐</v>
          </cell>
        </row>
        <row r="159">
          <cell r="B159" t="str">
            <v>《中华传统文化之节日》</v>
          </cell>
          <cell r="C159" t="str">
            <v>课件类</v>
          </cell>
          <cell r="D159">
            <v>2304155</v>
          </cell>
          <cell r="E159" t="str">
            <v>崔嘉芮</v>
          </cell>
        </row>
        <row r="159">
          <cell r="H159">
            <v>18840144162</v>
          </cell>
          <cell r="I159" t="str">
            <v>管理工程学院</v>
          </cell>
          <cell r="J159" t="str">
            <v>韩赛楠</v>
          </cell>
        </row>
        <row r="163">
          <cell r="B163" t="str">
            <v>校园无欺，与善同行</v>
          </cell>
          <cell r="C163" t="str">
            <v>数字媒体技术类</v>
          </cell>
          <cell r="D163">
            <v>2204090</v>
          </cell>
          <cell r="E163" t="str">
            <v>王琳</v>
          </cell>
          <cell r="F163">
            <v>2204081</v>
          </cell>
          <cell r="G163" t="str">
            <v>张惠娜</v>
          </cell>
          <cell r="H163">
            <v>15612506937</v>
          </cell>
          <cell r="I163" t="str">
            <v>管理工程学院</v>
          </cell>
          <cell r="J163" t="str">
            <v>王君梅</v>
          </cell>
        </row>
        <row r="164">
          <cell r="F164">
            <v>2204102</v>
          </cell>
          <cell r="G164" t="str">
            <v>李冠彤</v>
          </cell>
        </row>
        <row r="165">
          <cell r="F165">
            <v>2204101</v>
          </cell>
          <cell r="G165" t="str">
            <v>王凤增</v>
          </cell>
        </row>
        <row r="167">
          <cell r="B167" t="str">
            <v>《函数的凹凸性和拐点》</v>
          </cell>
          <cell r="C167" t="str">
            <v>课件类</v>
          </cell>
          <cell r="D167">
            <v>2303294</v>
          </cell>
          <cell r="E167" t="str">
            <v>张渼笛</v>
          </cell>
          <cell r="F167">
            <v>2303389</v>
          </cell>
          <cell r="G167" t="str">
            <v>林中明</v>
          </cell>
          <cell r="H167">
            <v>18940698317</v>
          </cell>
          <cell r="I167" t="str">
            <v>信息工程学院</v>
          </cell>
          <cell r="J167" t="str">
            <v>闫海龙</v>
          </cell>
        </row>
        <row r="171">
          <cell r="B171" t="str">
            <v>《再别康桥》</v>
          </cell>
          <cell r="C171" t="str">
            <v>课件类</v>
          </cell>
          <cell r="D171">
            <v>2206032</v>
          </cell>
          <cell r="E171" t="str">
            <v>周静</v>
          </cell>
        </row>
        <row r="171">
          <cell r="H171">
            <v>15911800926</v>
          </cell>
          <cell r="I171" t="str">
            <v>文化传媒学院</v>
          </cell>
          <cell r="J171" t="str">
            <v>王硕</v>
          </cell>
        </row>
        <row r="175">
          <cell r="B175" t="str">
            <v>会当凌绝顶，一览众山小</v>
          </cell>
          <cell r="C175" t="str">
            <v>数字媒体技术类</v>
          </cell>
          <cell r="D175">
            <v>2306143</v>
          </cell>
          <cell r="E175" t="str">
            <v>王悦匀</v>
          </cell>
          <cell r="F175">
            <v>2306126</v>
          </cell>
          <cell r="G175" t="str">
            <v>韩佳旭</v>
          </cell>
          <cell r="H175">
            <v>13630324928</v>
          </cell>
          <cell r="I175" t="str">
            <v>文化传媒学院</v>
          </cell>
          <cell r="J175" t="str">
            <v>程聪</v>
          </cell>
        </row>
        <row r="176">
          <cell r="F176">
            <v>2306142</v>
          </cell>
          <cell r="G176" t="str">
            <v>郭春延</v>
          </cell>
        </row>
        <row r="179">
          <cell r="B179" t="str">
            <v>爱国豪放之典范，文学创作之巨擘</v>
          </cell>
          <cell r="C179" t="str">
            <v>数字媒体技术类</v>
          </cell>
          <cell r="D179">
            <v>2306114</v>
          </cell>
          <cell r="E179" t="str">
            <v>丛珊</v>
          </cell>
          <cell r="F179">
            <v>2306116</v>
          </cell>
          <cell r="G179" t="str">
            <v>梁娟风</v>
          </cell>
          <cell r="H179">
            <v>15904465878</v>
          </cell>
          <cell r="I179" t="str">
            <v>文化传媒学院
应用技术学院</v>
          </cell>
          <cell r="J179" t="str">
            <v>程聪</v>
          </cell>
        </row>
        <row r="180">
          <cell r="F180">
            <v>2306115</v>
          </cell>
          <cell r="G180" t="str">
            <v>张振琪</v>
          </cell>
        </row>
        <row r="181">
          <cell r="F181">
            <v>2312514</v>
          </cell>
          <cell r="G181" t="str">
            <v>程倩怡</v>
          </cell>
        </row>
        <row r="183">
          <cell r="B183" t="str">
            <v>探索蔚蓝之光</v>
          </cell>
          <cell r="C183" t="str">
            <v>数字媒体技术类</v>
          </cell>
          <cell r="D183">
            <v>2306118</v>
          </cell>
          <cell r="E183" t="str">
            <v>张悦</v>
          </cell>
          <cell r="F183">
            <v>2306101</v>
          </cell>
          <cell r="G183" t="str">
            <v>张晗阳</v>
          </cell>
          <cell r="H183">
            <v>13834288505</v>
          </cell>
          <cell r="I183" t="str">
            <v>文化传媒学院</v>
          </cell>
          <cell r="J183" t="str">
            <v>程聪</v>
          </cell>
        </row>
        <row r="184">
          <cell r="F184">
            <v>2203093</v>
          </cell>
          <cell r="G184" t="str">
            <v>苑洺瑞</v>
          </cell>
        </row>
        <row r="185">
          <cell r="F185">
            <v>2306108</v>
          </cell>
          <cell r="G185" t="str">
            <v>赵雪竹</v>
          </cell>
        </row>
        <row r="186">
          <cell r="F186">
            <v>2306105</v>
          </cell>
          <cell r="G186" t="str">
            <v>姜雨含</v>
          </cell>
        </row>
        <row r="187">
          <cell r="B187" t="str">
            <v>《行路难》--少年恣意策马扬帆，共绘万里锦绣河山</v>
          </cell>
          <cell r="C187" t="str">
            <v>数字媒体技术类</v>
          </cell>
          <cell r="D187">
            <v>2306180</v>
          </cell>
          <cell r="E187" t="str">
            <v>宁梓竹</v>
          </cell>
          <cell r="F187">
            <v>2306187</v>
          </cell>
          <cell r="G187" t="str">
            <v>张紫漪</v>
          </cell>
          <cell r="H187">
            <v>18535252904</v>
          </cell>
          <cell r="I187" t="str">
            <v>文化传媒学院
信息工程学院</v>
          </cell>
          <cell r="J187" t="str">
            <v>程聪</v>
          </cell>
        </row>
        <row r="188">
          <cell r="F188">
            <v>2306156</v>
          </cell>
          <cell r="G188" t="str">
            <v>清圣涵</v>
          </cell>
        </row>
        <row r="189">
          <cell r="F189">
            <v>2306160</v>
          </cell>
          <cell r="G189" t="str">
            <v>严宇轩</v>
          </cell>
        </row>
        <row r="191">
          <cell r="B191" t="str">
            <v>拒绝精神内耗</v>
          </cell>
          <cell r="C191" t="str">
            <v>数字媒体技术类</v>
          </cell>
          <cell r="D191">
            <v>2206088</v>
          </cell>
          <cell r="E191" t="str">
            <v>刘美妍</v>
          </cell>
        </row>
        <row r="191">
          <cell r="H191">
            <v>18843871908</v>
          </cell>
          <cell r="I191" t="str">
            <v>文化传媒学院</v>
          </cell>
          <cell r="J191" t="str">
            <v>王硕</v>
          </cell>
        </row>
        <row r="195">
          <cell r="B195" t="str">
            <v>弹性碰撞-一动碰一静</v>
          </cell>
          <cell r="C195" t="str">
            <v>课件类</v>
          </cell>
          <cell r="D195">
            <v>2303415</v>
          </cell>
          <cell r="E195" t="str">
            <v>魏煜坤</v>
          </cell>
          <cell r="F195">
            <v>2303406</v>
          </cell>
          <cell r="G195" t="str">
            <v>金秋彤</v>
          </cell>
          <cell r="H195">
            <v>13555812947</v>
          </cell>
          <cell r="I195" t="str">
            <v>信息工程学院</v>
          </cell>
          <cell r="J195" t="str">
            <v>曹竹梅</v>
          </cell>
        </row>
        <row r="196">
          <cell r="F196">
            <v>2303405</v>
          </cell>
          <cell r="G196" t="str">
            <v>刘佳</v>
          </cell>
        </row>
        <row r="197">
          <cell r="F197">
            <v>2303413</v>
          </cell>
          <cell r="G197" t="str">
            <v>刘奥博</v>
          </cell>
        </row>
        <row r="199">
          <cell r="B199" t="str">
            <v>与苏东坡共赏明月-水调歌头</v>
          </cell>
          <cell r="C199" t="str">
            <v>课件类</v>
          </cell>
          <cell r="D199">
            <v>2306127</v>
          </cell>
          <cell r="E199" t="str">
            <v>吴昀轩</v>
          </cell>
          <cell r="F199">
            <v>2306130</v>
          </cell>
          <cell r="G199" t="str">
            <v>于如意</v>
          </cell>
          <cell r="H199">
            <v>18840144290</v>
          </cell>
          <cell r="I199" t="str">
            <v>文化传媒学院</v>
          </cell>
          <cell r="J199" t="str">
            <v>景楠楠</v>
          </cell>
        </row>
        <row r="200">
          <cell r="F200">
            <v>2306132</v>
          </cell>
          <cell r="G200" t="str">
            <v>陈佳琪</v>
          </cell>
        </row>
        <row r="201">
          <cell r="F201">
            <v>2306138</v>
          </cell>
          <cell r="G201" t="str">
            <v>张焯</v>
          </cell>
        </row>
        <row r="202">
          <cell r="F202">
            <v>2306151</v>
          </cell>
          <cell r="G202" t="str">
            <v>牛琪英</v>
          </cell>
        </row>
        <row r="203">
          <cell r="B203" t="str">
            <v>走进现代汉语</v>
          </cell>
          <cell r="C203" t="str">
            <v>数字媒体技术类</v>
          </cell>
          <cell r="D203">
            <v>2306033</v>
          </cell>
          <cell r="E203" t="str">
            <v>韩松</v>
          </cell>
        </row>
        <row r="203">
          <cell r="H203">
            <v>18840144287</v>
          </cell>
          <cell r="I203" t="str">
            <v>文化传媒学院</v>
          </cell>
          <cell r="J203" t="str">
            <v>李玉霞</v>
          </cell>
        </row>
        <row r="207">
          <cell r="B207" t="str">
            <v>人工智能讲解式打印机</v>
          </cell>
          <cell r="C207" t="str">
            <v>教育服务应用类</v>
          </cell>
          <cell r="D207">
            <v>2302143</v>
          </cell>
          <cell r="E207" t="str">
            <v>胥德伟</v>
          </cell>
          <cell r="F207">
            <v>2302157</v>
          </cell>
          <cell r="G207" t="str">
            <v>张跃</v>
          </cell>
          <cell r="H207">
            <v>19526087371</v>
          </cell>
          <cell r="I207" t="str">
            <v>智能工程学院</v>
          </cell>
          <cell r="J207" t="str">
            <v>高亦远</v>
          </cell>
        </row>
        <row r="208">
          <cell r="F208">
            <v>2302132</v>
          </cell>
          <cell r="G208" t="str">
            <v>杨翕童</v>
          </cell>
        </row>
        <row r="209">
          <cell r="F209">
            <v>2302140</v>
          </cell>
          <cell r="G209" t="str">
            <v>王韬哲</v>
          </cell>
        </row>
        <row r="211">
          <cell r="B211" t="str">
            <v>勿忘国耻，振兴中华--中华民族的抗日战争</v>
          </cell>
          <cell r="C211" t="str">
            <v>课件类</v>
          </cell>
          <cell r="D211">
            <v>2303371</v>
          </cell>
          <cell r="E211" t="str">
            <v>孙佳玥</v>
          </cell>
          <cell r="F211">
            <v>2303369</v>
          </cell>
          <cell r="G211" t="str">
            <v>王思琦</v>
          </cell>
          <cell r="H211">
            <v>13514289366</v>
          </cell>
          <cell r="I211" t="str">
            <v>信息工程学院</v>
          </cell>
          <cell r="J211" t="str">
            <v>李玉霞</v>
          </cell>
        </row>
        <row r="212">
          <cell r="F212">
            <v>2303370</v>
          </cell>
          <cell r="G212" t="str">
            <v>牛一凡</v>
          </cell>
        </row>
        <row r="213">
          <cell r="F213">
            <v>2303372</v>
          </cell>
          <cell r="G213" t="str">
            <v>郑媛洁</v>
          </cell>
        </row>
        <row r="215">
          <cell r="B215" t="str">
            <v>声声慢·寻寻觅觅</v>
          </cell>
          <cell r="C215" t="str">
            <v>课件类</v>
          </cell>
          <cell r="D215">
            <v>2306141</v>
          </cell>
          <cell r="E215" t="str">
            <v>卢延荣</v>
          </cell>
          <cell r="F215">
            <v>2306131</v>
          </cell>
          <cell r="G215" t="str">
            <v>谭思婷</v>
          </cell>
          <cell r="H215">
            <v>18043919008</v>
          </cell>
          <cell r="I215" t="str">
            <v>文化传媒学院</v>
          </cell>
          <cell r="J215" t="str">
            <v>李玉霞</v>
          </cell>
        </row>
        <row r="216">
          <cell r="F216">
            <v>2306149</v>
          </cell>
          <cell r="G216" t="str">
            <v>赵婧瑾</v>
          </cell>
        </row>
        <row r="217">
          <cell r="F217">
            <v>2306125</v>
          </cell>
          <cell r="G217" t="str">
            <v>颜宏雪</v>
          </cell>
        </row>
        <row r="218">
          <cell r="F218">
            <v>2306148</v>
          </cell>
          <cell r="G218" t="str">
            <v>李慧涓</v>
          </cell>
        </row>
        <row r="219">
          <cell r="B219" t="str">
            <v>《登高》的汹涌心境</v>
          </cell>
          <cell r="C219" t="str">
            <v>课件类</v>
          </cell>
          <cell r="D219">
            <v>2206095</v>
          </cell>
          <cell r="E219" t="str">
            <v>秦谊婷</v>
          </cell>
        </row>
        <row r="219">
          <cell r="H219">
            <v>18078414015</v>
          </cell>
          <cell r="I219" t="str">
            <v>文化传媒学院</v>
          </cell>
          <cell r="J219" t="str">
            <v>李玉霞</v>
          </cell>
        </row>
        <row r="223">
          <cell r="B223" t="str">
            <v>墨韵万变，纸寿千年——安徽宣纸</v>
          </cell>
          <cell r="C223" t="str">
            <v>课件类</v>
          </cell>
          <cell r="D223">
            <v>2205184</v>
          </cell>
          <cell r="E223" t="str">
            <v>王一琛</v>
          </cell>
          <cell r="F223">
            <v>2205158</v>
          </cell>
          <cell r="G223" t="str">
            <v>蔡艺</v>
          </cell>
          <cell r="H223">
            <v>13470941859</v>
          </cell>
          <cell r="I223" t="str">
            <v>文化传媒学院</v>
          </cell>
          <cell r="J223" t="str">
            <v>齐欣</v>
          </cell>
        </row>
        <row r="227">
          <cell r="B227" t="str">
            <v>《人工智能图像识别》</v>
          </cell>
          <cell r="C227" t="str">
            <v>教育服务应用类</v>
          </cell>
          <cell r="D227">
            <v>2203209</v>
          </cell>
          <cell r="E227" t="str">
            <v>李翘楚</v>
          </cell>
          <cell r="F227">
            <v>2203217</v>
          </cell>
          <cell r="G227" t="str">
            <v>刘慧慧</v>
          </cell>
          <cell r="H227">
            <v>18739090092</v>
          </cell>
          <cell r="I227" t="str">
            <v>信息工程学院</v>
          </cell>
          <cell r="J227" t="str">
            <v>高倩</v>
          </cell>
        </row>
        <row r="228">
          <cell r="F228">
            <v>2203208</v>
          </cell>
          <cell r="G228" t="str">
            <v>党杉杉</v>
          </cell>
        </row>
        <row r="229">
          <cell r="F229">
            <v>2203223</v>
          </cell>
          <cell r="G229" t="str">
            <v>张郴宇</v>
          </cell>
        </row>
        <row r="230">
          <cell r="F230">
            <v>2003032</v>
          </cell>
          <cell r="G230" t="str">
            <v>于点</v>
          </cell>
        </row>
        <row r="231">
          <cell r="B231" t="str">
            <v>耳机与耳朵的那些事</v>
          </cell>
          <cell r="C231" t="str">
            <v>数字媒体技术类</v>
          </cell>
          <cell r="D231">
            <v>2011128</v>
          </cell>
          <cell r="E231" t="str">
            <v>马卓阳</v>
          </cell>
        </row>
        <row r="231">
          <cell r="H231">
            <v>18842760260</v>
          </cell>
          <cell r="I231" t="str">
            <v>应用技术学院</v>
          </cell>
          <cell r="J231" t="str">
            <v>仇聪</v>
          </cell>
        </row>
        <row r="235">
          <cell r="B235" t="str">
            <v>《生态系统的组成》</v>
          </cell>
          <cell r="C235" t="str">
            <v>课件类</v>
          </cell>
          <cell r="D235">
            <v>2106206</v>
          </cell>
          <cell r="E235" t="str">
            <v>于文哲</v>
          </cell>
        </row>
        <row r="235">
          <cell r="H235">
            <v>15942641913</v>
          </cell>
          <cell r="I235" t="str">
            <v>文化传媒学院</v>
          </cell>
          <cell r="J235" t="str">
            <v>王营</v>
          </cell>
        </row>
        <row r="239">
          <cell r="B239" t="str">
            <v>《平移旋转》</v>
          </cell>
          <cell r="C239" t="str">
            <v>课件类</v>
          </cell>
          <cell r="D239">
            <v>1905174</v>
          </cell>
          <cell r="E239" t="str">
            <v>王婷婷</v>
          </cell>
        </row>
        <row r="239">
          <cell r="H239">
            <v>15841022425</v>
          </cell>
          <cell r="I239" t="str">
            <v>文化传媒学院</v>
          </cell>
          <cell r="J239" t="str">
            <v>景楠楠</v>
          </cell>
        </row>
        <row r="242">
          <cell r="B242" t="str">
            <v>河流——黄河的治理与开发</v>
          </cell>
          <cell r="C242" t="str">
            <v>课件类</v>
          </cell>
          <cell r="D242">
            <v>2206085</v>
          </cell>
          <cell r="E242" t="str">
            <v>郝宇新</v>
          </cell>
        </row>
        <row r="242">
          <cell r="H242">
            <v>13251779487</v>
          </cell>
          <cell r="I242" t="str">
            <v>文化传媒学院</v>
          </cell>
          <cell r="J242" t="str">
            <v>李玉霞</v>
          </cell>
        </row>
        <row r="246">
          <cell r="B246" t="str">
            <v>动物的花衣裳</v>
          </cell>
          <cell r="C246" t="str">
            <v>课件类</v>
          </cell>
          <cell r="D246">
            <v>2305059</v>
          </cell>
          <cell r="E246" t="str">
            <v>孙敬惠</v>
          </cell>
        </row>
        <row r="246">
          <cell r="H246">
            <v>19133825096</v>
          </cell>
          <cell r="I246" t="str">
            <v>文化传媒学院</v>
          </cell>
          <cell r="J246" t="str">
            <v>程聪</v>
          </cell>
        </row>
        <row r="250">
          <cell r="B250" t="str">
            <v>《基因的显性与隐性》</v>
          </cell>
          <cell r="C250" t="str">
            <v>课件类</v>
          </cell>
          <cell r="D250">
            <v>2206040</v>
          </cell>
          <cell r="E250" t="str">
            <v>于淼</v>
          </cell>
        </row>
        <row r="250">
          <cell r="H250">
            <v>18204281667</v>
          </cell>
          <cell r="I250" t="str">
            <v>文化传媒学院</v>
          </cell>
          <cell r="J250" t="str">
            <v>王硕</v>
          </cell>
        </row>
        <row r="254">
          <cell r="B254" t="str">
            <v>盛唐气象</v>
          </cell>
          <cell r="C254" t="str">
            <v>课件类</v>
          </cell>
          <cell r="D254">
            <v>2206058</v>
          </cell>
          <cell r="E254" t="str">
            <v>雷静</v>
          </cell>
        </row>
        <row r="254">
          <cell r="H254">
            <v>19943029531</v>
          </cell>
          <cell r="I254" t="str">
            <v>文化传媒学院</v>
          </cell>
          <cell r="J254" t="str">
            <v>景楠楠</v>
          </cell>
        </row>
        <row r="258">
          <cell r="B258" t="str">
            <v>《不忘初心  勇立潮头》</v>
          </cell>
          <cell r="C258" t="str">
            <v>课件类</v>
          </cell>
          <cell r="D258">
            <v>2203023</v>
          </cell>
          <cell r="E258" t="str">
            <v>寇浩天</v>
          </cell>
          <cell r="F258">
            <v>2303128</v>
          </cell>
          <cell r="G258" t="str">
            <v>郎辛雨</v>
          </cell>
          <cell r="H258">
            <v>18703855164</v>
          </cell>
          <cell r="I258" t="str">
            <v>
信息工程学院</v>
          </cell>
          <cell r="J258" t="str">
            <v>赵雪东</v>
          </cell>
        </row>
        <row r="259">
          <cell r="F259">
            <v>2303132</v>
          </cell>
          <cell r="G259" t="str">
            <v>高艺萌</v>
          </cell>
        </row>
        <row r="260">
          <cell r="F260">
            <v>2203042</v>
          </cell>
          <cell r="G260" t="str">
            <v>张雨晴</v>
          </cell>
        </row>
        <row r="261">
          <cell r="F261">
            <v>2303129</v>
          </cell>
          <cell r="G261" t="str">
            <v>常紫楠</v>
          </cell>
        </row>
        <row r="262">
          <cell r="B262" t="str">
            <v>武术——健身长拳</v>
          </cell>
          <cell r="C262" t="str">
            <v>课件类</v>
          </cell>
          <cell r="D262">
            <v>2206206</v>
          </cell>
          <cell r="E262" t="str">
            <v>赵嘉欣</v>
          </cell>
        </row>
        <row r="262">
          <cell r="H262">
            <v>18640675818</v>
          </cell>
          <cell r="I262" t="str">
            <v>文化传媒学院</v>
          </cell>
          <cell r="J262" t="str">
            <v>程聪</v>
          </cell>
        </row>
        <row r="266">
          <cell r="B266" t="str">
            <v>古韵新识
</v>
          </cell>
          <cell r="C266" t="str">
            <v>课件类</v>
          </cell>
          <cell r="D266">
            <v>2306162</v>
          </cell>
          <cell r="E266" t="str">
            <v>唐斌</v>
          </cell>
          <cell r="F266">
            <v>2306042</v>
          </cell>
          <cell r="G266" t="str">
            <v>唐湘伶</v>
          </cell>
          <cell r="H266">
            <v>18840144291</v>
          </cell>
          <cell r="I266" t="str">
            <v>文化传媒学院</v>
          </cell>
          <cell r="J266" t="str">
            <v>景楠楠、程聪</v>
          </cell>
        </row>
        <row r="267">
          <cell r="F267">
            <v>2306150</v>
          </cell>
          <cell r="G267" t="str">
            <v>何轩雨</v>
          </cell>
        </row>
        <row r="268">
          <cell r="F268">
            <v>2306134</v>
          </cell>
          <cell r="G268" t="str">
            <v>孙德勇</v>
          </cell>
        </row>
        <row r="269">
          <cell r="F269">
            <v>2306109</v>
          </cell>
          <cell r="G269" t="str">
            <v>李文韬</v>
          </cell>
        </row>
        <row r="270">
          <cell r="B270" t="str">
            <v>“以典寄思，一梦华年”</v>
          </cell>
          <cell r="C270" t="str">
            <v>数字媒体技术类</v>
          </cell>
          <cell r="D270">
            <v>2206076</v>
          </cell>
          <cell r="E270" t="str">
            <v>夏渤钧</v>
          </cell>
          <cell r="F270">
            <v>2206001</v>
          </cell>
          <cell r="G270" t="str">
            <v>胡芳</v>
          </cell>
          <cell r="H270">
            <v>15041920462</v>
          </cell>
          <cell r="I270" t="str">
            <v>文化传媒学院</v>
          </cell>
          <cell r="J270" t="str">
            <v>程聪</v>
          </cell>
        </row>
        <row r="271">
          <cell r="F271">
            <v>2204009</v>
          </cell>
          <cell r="G271" t="str">
            <v>刘函</v>
          </cell>
        </row>
        <row r="272">
          <cell r="F272">
            <v>2206024</v>
          </cell>
          <cell r="G272" t="str">
            <v>申志远</v>
          </cell>
        </row>
        <row r="273">
          <cell r="F273">
            <v>2206005</v>
          </cell>
          <cell r="G273" t="str">
            <v>于硕</v>
          </cell>
        </row>
        <row r="274">
          <cell r="B274" t="str">
            <v>平权下的隐形陷阱</v>
          </cell>
          <cell r="C274" t="str">
            <v>课件类</v>
          </cell>
          <cell r="D274">
            <v>2207125</v>
          </cell>
          <cell r="E274" t="str">
            <v>丁耀英</v>
          </cell>
          <cell r="F274">
            <v>2207142</v>
          </cell>
          <cell r="G274" t="str">
            <v>刘涵毅</v>
          </cell>
          <cell r="H274">
            <v>17635041207</v>
          </cell>
          <cell r="I274" t="str">
            <v>文化传媒学院</v>
          </cell>
          <cell r="J274" t="str">
            <v>景楠楠</v>
          </cell>
        </row>
        <row r="275">
          <cell r="F275">
            <v>2207131</v>
          </cell>
          <cell r="G275" t="str">
            <v>韩佳艺</v>
          </cell>
        </row>
        <row r="276">
          <cell r="F276">
            <v>2206204</v>
          </cell>
          <cell r="G276" t="str">
            <v>包雯心</v>
          </cell>
        </row>
        <row r="278">
          <cell r="B278" t="str">
            <v>表面积</v>
          </cell>
          <cell r="C278" t="str">
            <v>课件类</v>
          </cell>
          <cell r="D278">
            <v>2106220</v>
          </cell>
          <cell r="E278" t="str">
            <v>白羽婷</v>
          </cell>
        </row>
        <row r="278">
          <cell r="H278">
            <v>15124681579</v>
          </cell>
          <cell r="I278" t="str">
            <v>文化传媒学院</v>
          </cell>
          <cell r="J278" t="str">
            <v>王硕</v>
          </cell>
        </row>
        <row r="282">
          <cell r="B282" t="str">
            <v>最短路径问题</v>
          </cell>
          <cell r="C282" t="str">
            <v>课件类</v>
          </cell>
          <cell r="D282">
            <v>2206063</v>
          </cell>
          <cell r="E282" t="str">
            <v>侯卓奇</v>
          </cell>
        </row>
        <row r="282">
          <cell r="H282">
            <v>18434432535</v>
          </cell>
          <cell r="I282" t="str">
            <v>文化传媒学院</v>
          </cell>
          <cell r="J282" t="str">
            <v>李玉霞</v>
          </cell>
        </row>
        <row r="286">
          <cell r="B286" t="str">
            <v>民间故事之旅</v>
          </cell>
          <cell r="C286" t="str">
            <v>课件类</v>
          </cell>
          <cell r="D286">
            <v>2106176</v>
          </cell>
          <cell r="E286" t="str">
            <v>闫小倩</v>
          </cell>
        </row>
        <row r="286">
          <cell r="H286">
            <v>13754975125</v>
          </cell>
          <cell r="I286" t="str">
            <v>文化传媒学院</v>
          </cell>
          <cell r="J286" t="str">
            <v>程聪</v>
          </cell>
        </row>
        <row r="290">
          <cell r="B290" t="str">
            <v>what-color-is-it</v>
          </cell>
          <cell r="C290" t="str">
            <v>课件类</v>
          </cell>
          <cell r="D290">
            <v>2206046</v>
          </cell>
          <cell r="E290" t="str">
            <v>息灏</v>
          </cell>
        </row>
        <row r="290">
          <cell r="H290">
            <v>19133834869</v>
          </cell>
          <cell r="I290" t="str">
            <v>文化传媒学院</v>
          </cell>
          <cell r="J290" t="str">
            <v>赵晓娜</v>
          </cell>
        </row>
        <row r="294">
          <cell r="B294" t="str">
            <v>《琵琶行》</v>
          </cell>
          <cell r="C294" t="str">
            <v>课件类</v>
          </cell>
          <cell r="D294">
            <v>2306064</v>
          </cell>
          <cell r="E294" t="str">
            <v>王颖</v>
          </cell>
        </row>
        <row r="294">
          <cell r="H294" t="str">
            <v>15998020243
</v>
          </cell>
          <cell r="I294" t="str">
            <v>文化传媒学院</v>
          </cell>
          <cell r="J294" t="str">
            <v>景楠楠</v>
          </cell>
        </row>
        <row r="298">
          <cell r="B298" t="str">
            <v>present tea in English</v>
          </cell>
          <cell r="C298" t="str">
            <v>课件类</v>
          </cell>
          <cell r="D298">
            <v>2207064</v>
          </cell>
          <cell r="E298" t="str">
            <v>温艳</v>
          </cell>
        </row>
        <row r="298">
          <cell r="H298">
            <v>17733234882</v>
          </cell>
          <cell r="I298" t="str">
            <v>文化传媒学院</v>
          </cell>
          <cell r="J298" t="str">
            <v>王硕</v>
          </cell>
        </row>
        <row r="302">
          <cell r="B302" t="str">
            <v>《赓续红色之光》</v>
          </cell>
          <cell r="C302" t="str">
            <v>课件类</v>
          </cell>
          <cell r="D302">
            <v>2206127</v>
          </cell>
          <cell r="E302" t="str">
            <v>莫雪莹</v>
          </cell>
          <cell r="F302">
            <v>2206357</v>
          </cell>
          <cell r="G302" t="str">
            <v>彭静
</v>
          </cell>
          <cell r="H302">
            <v>15897437592</v>
          </cell>
          <cell r="I302" t="str">
            <v>文化传媒学院</v>
          </cell>
          <cell r="J302" t="str">
            <v>景楠楠</v>
          </cell>
        </row>
        <row r="306">
          <cell r="B306" t="str">
            <v>经济学原理</v>
          </cell>
          <cell r="C306" t="str">
            <v>数字媒体技术类</v>
          </cell>
          <cell r="D306">
            <v>2205310</v>
          </cell>
          <cell r="E306" t="str">
            <v>陈思彤</v>
          </cell>
          <cell r="F306">
            <v>2205323</v>
          </cell>
          <cell r="G306" t="str">
            <v>刘思语</v>
          </cell>
          <cell r="H306">
            <v>18730830320</v>
          </cell>
          <cell r="I306" t="str">
            <v>工商管理学院</v>
          </cell>
          <cell r="J306" t="str">
            <v>曹爽</v>
          </cell>
        </row>
        <row r="310">
          <cell r="B310" t="str">
            <v>精密智学：孪生与物联</v>
          </cell>
          <cell r="C310" t="str">
            <v>教育服务应用类</v>
          </cell>
          <cell r="D310">
            <v>2210109</v>
          </cell>
          <cell r="E310" t="str">
            <v> 刘竹萌 </v>
          </cell>
          <cell r="F310">
            <v>2210110</v>
          </cell>
          <cell r="G310" t="str">
            <v>陈慧琳</v>
          </cell>
          <cell r="H310">
            <v>18684072938</v>
          </cell>
          <cell r="I310" t="str">
            <v>管理工程学院</v>
          </cell>
          <cell r="J310" t="str">
            <v>王菲</v>
          </cell>
        </row>
        <row r="311">
          <cell r="F311">
            <v>2210108</v>
          </cell>
          <cell r="G311" t="str">
            <v>聂瑶萱</v>
          </cell>
        </row>
        <row r="312">
          <cell r="F312">
            <v>2104062</v>
          </cell>
          <cell r="G312" t="str">
            <v>樊鑫磊</v>
          </cell>
        </row>
        <row r="313">
          <cell r="F313">
            <v>2104103</v>
          </cell>
          <cell r="G313" t="str">
            <v>向俊</v>
          </cell>
        </row>
        <row r="314">
          <cell r="B314" t="str">
            <v>《青玉案·元夕》</v>
          </cell>
          <cell r="C314" t="str">
            <v>课件类</v>
          </cell>
          <cell r="D314">
            <v>2303025</v>
          </cell>
          <cell r="E314" t="str">
            <v>贾易霖</v>
          </cell>
        </row>
        <row r="314">
          <cell r="H314">
            <v>17539221101</v>
          </cell>
          <cell r="I314" t="str">
            <v>信息工程学院</v>
          </cell>
          <cell r="J314" t="str">
            <v>李青冬</v>
          </cell>
        </row>
        <row r="318">
          <cell r="B318" t="str">
            <v>《将进酒》</v>
          </cell>
          <cell r="C318" t="str">
            <v>数字媒体技术类</v>
          </cell>
          <cell r="D318">
            <v>2203178</v>
          </cell>
          <cell r="E318" t="str">
            <v>韩佳彤</v>
          </cell>
        </row>
        <row r="318">
          <cell r="H318">
            <v>15898353261</v>
          </cell>
          <cell r="I318" t="str">
            <v>信息工程学院</v>
          </cell>
          <cell r="J318" t="str">
            <v>丁宝柱</v>
          </cell>
        </row>
        <row r="322">
          <cell r="B322" t="str">
            <v>碗豆杂交实验</v>
          </cell>
          <cell r="C322" t="str">
            <v>课件类</v>
          </cell>
          <cell r="D322">
            <v>2303401</v>
          </cell>
          <cell r="E322" t="str">
            <v>金姝</v>
          </cell>
        </row>
        <row r="322">
          <cell r="H322">
            <v>13889550311</v>
          </cell>
          <cell r="I322" t="str">
            <v>信息工程学院</v>
          </cell>
          <cell r="J322" t="str">
            <v>徐晓凡</v>
          </cell>
        </row>
        <row r="326">
          <cell r="B326" t="str">
            <v>《海水的运动》</v>
          </cell>
          <cell r="C326" t="str">
            <v>数字媒体技术类</v>
          </cell>
          <cell r="D326">
            <v>2203190</v>
          </cell>
          <cell r="E326" t="str">
            <v>李明泽</v>
          </cell>
          <cell r="F326">
            <v>2203193</v>
          </cell>
          <cell r="G326" t="str">
            <v>郭春雨</v>
          </cell>
          <cell r="H326">
            <v>15140107998</v>
          </cell>
          <cell r="I326" t="str">
            <v>信息工程学院</v>
          </cell>
          <cell r="J326" t="str">
            <v>丁宝柱</v>
          </cell>
        </row>
        <row r="327">
          <cell r="F327">
            <v>2203194</v>
          </cell>
          <cell r="G327" t="str">
            <v>姜富竣</v>
          </cell>
        </row>
        <row r="328">
          <cell r="F328">
            <v>2203195</v>
          </cell>
          <cell r="G328" t="str">
            <v>王鑫源</v>
          </cell>
        </row>
        <row r="329">
          <cell r="F329">
            <v>2203183</v>
          </cell>
          <cell r="G329" t="str">
            <v>徐震</v>
          </cell>
        </row>
        <row r="330">
          <cell r="B330" t="str">
            <v>《毕业设计智能评分系统》</v>
          </cell>
          <cell r="C330" t="str">
            <v>工具系统类</v>
          </cell>
          <cell r="D330">
            <v>2204095</v>
          </cell>
          <cell r="E330" t="str">
            <v>吴琪</v>
          </cell>
          <cell r="F330">
            <v>2204123</v>
          </cell>
          <cell r="G330" t="str">
            <v>张环宇</v>
          </cell>
          <cell r="H330">
            <v>13889287746</v>
          </cell>
          <cell r="I330" t="str">
            <v>管理工程学院</v>
          </cell>
          <cell r="J330" t="str">
            <v>王君梅</v>
          </cell>
        </row>
        <row r="331">
          <cell r="F331">
            <v>2208083</v>
          </cell>
          <cell r="G331" t="str">
            <v>王东旭</v>
          </cell>
        </row>
        <row r="332">
          <cell r="F332">
            <v>2204096</v>
          </cell>
          <cell r="G332" t="str">
            <v>李仲滨</v>
          </cell>
        </row>
        <row r="333">
          <cell r="F333">
            <v>2204114</v>
          </cell>
          <cell r="G333" t="str">
            <v>韩博雯</v>
          </cell>
        </row>
        <row r="334">
          <cell r="B334" t="str">
            <v>计算机系统的组成</v>
          </cell>
          <cell r="C334" t="str">
            <v>课件类</v>
          </cell>
          <cell r="D334">
            <v>2306047</v>
          </cell>
          <cell r="E334" t="str">
            <v>相儒毅</v>
          </cell>
        </row>
        <row r="334">
          <cell r="H334">
            <v>15354540026</v>
          </cell>
          <cell r="I334" t="str">
            <v>文化传媒学院</v>
          </cell>
          <cell r="J334" t="str">
            <v>程聪</v>
          </cell>
        </row>
        <row r="338">
          <cell r="B338" t="str">
            <v>孟德尔豌豆杂交实验（一）</v>
          </cell>
          <cell r="C338" t="str">
            <v>课件类</v>
          </cell>
          <cell r="D338">
            <v>2303400</v>
          </cell>
          <cell r="E338" t="str">
            <v>李虹欣</v>
          </cell>
          <cell r="F338">
            <v>2303402</v>
          </cell>
          <cell r="G338" t="str">
            <v>任雨娇</v>
          </cell>
          <cell r="H338">
            <v>17883171689</v>
          </cell>
          <cell r="I338" t="str">
            <v>信息工程学院</v>
          </cell>
          <cell r="J338" t="str">
            <v>李玉霞</v>
          </cell>
        </row>
        <row r="342">
          <cell r="B342" t="str">
            <v>清明追思·文化传承</v>
          </cell>
          <cell r="C342" t="str">
            <v>课件类</v>
          </cell>
          <cell r="D342">
            <v>2206228</v>
          </cell>
          <cell r="E342" t="str">
            <v>张慧文</v>
          </cell>
          <cell r="F342">
            <v>2206217</v>
          </cell>
          <cell r="G342" t="str">
            <v>赵丹琪</v>
          </cell>
          <cell r="H342">
            <v>18940613877</v>
          </cell>
          <cell r="I342" t="str">
            <v>文化传媒学院</v>
          </cell>
          <cell r="J342" t="str">
            <v>贺晓娇</v>
          </cell>
        </row>
        <row r="343">
          <cell r="F343">
            <v>2206223</v>
          </cell>
          <cell r="G343" t="str">
            <v>赵明霞</v>
          </cell>
        </row>
        <row r="346">
          <cell r="B346" t="str">
            <v>探索植物的数字世界</v>
          </cell>
          <cell r="C346" t="str">
            <v>数字媒体技术类</v>
          </cell>
          <cell r="D346">
            <v>2103298</v>
          </cell>
          <cell r="E346" t="str">
            <v>唐珑芳</v>
          </cell>
          <cell r="F346">
            <v>2103288</v>
          </cell>
          <cell r="G346" t="str">
            <v>刘洋</v>
          </cell>
          <cell r="H346">
            <v>18381817864</v>
          </cell>
          <cell r="I346" t="str">
            <v>信息工程学院</v>
          </cell>
          <cell r="J346" t="str">
            <v>关旭</v>
          </cell>
        </row>
        <row r="347">
          <cell r="F347">
            <v>2103294</v>
          </cell>
          <cell r="G347" t="str">
            <v>车丽霞</v>
          </cell>
        </row>
        <row r="348">
          <cell r="F348">
            <v>2103242</v>
          </cell>
          <cell r="G348" t="str">
            <v>彭良红</v>
          </cell>
        </row>
        <row r="349">
          <cell r="F349">
            <v>2103245</v>
          </cell>
          <cell r="G349" t="str">
            <v>孙晓宇</v>
          </cell>
        </row>
        <row r="350">
          <cell r="B350" t="str">
            <v>先爱别人，还是先爱自己</v>
          </cell>
          <cell r="C350" t="str">
            <v>课件类</v>
          </cell>
          <cell r="D350">
            <v>2104065</v>
          </cell>
          <cell r="E350" t="str">
            <v>刘子为</v>
          </cell>
          <cell r="F350">
            <v>2106102</v>
          </cell>
          <cell r="G350" t="str">
            <v>温冰冰</v>
          </cell>
          <cell r="H350">
            <v>15040296400</v>
          </cell>
          <cell r="I350" t="str">
            <v>管理工程学院</v>
          </cell>
          <cell r="J350" t="str">
            <v>刘亚卓</v>
          </cell>
        </row>
        <row r="351">
          <cell r="F351">
            <v>2106097</v>
          </cell>
          <cell r="G351" t="str">
            <v>唐钰婷</v>
          </cell>
        </row>
        <row r="352">
          <cell r="F352">
            <v>2104080</v>
          </cell>
          <cell r="G352" t="str">
            <v>杜咏旭</v>
          </cell>
        </row>
        <row r="353">
          <cell r="F353">
            <v>2106101</v>
          </cell>
          <cell r="G353" t="str">
            <v>周逸洒</v>
          </cell>
        </row>
        <row r="354">
          <cell r="B354" t="str">
            <v>用惠斯通电桥测电阻</v>
          </cell>
          <cell r="C354" t="str">
            <v>课件类</v>
          </cell>
          <cell r="D354">
            <v>2202024</v>
          </cell>
          <cell r="E354" t="str">
            <v>刘汉琳</v>
          </cell>
          <cell r="F354">
            <v>2202026</v>
          </cell>
          <cell r="G354" t="str">
            <v>唐涛</v>
          </cell>
          <cell r="H354">
            <v>18940658165</v>
          </cell>
          <cell r="I354" t="str">
            <v>智能工程学院</v>
          </cell>
          <cell r="J354" t="str">
            <v>张亚南</v>
          </cell>
        </row>
        <row r="355">
          <cell r="F355">
            <v>2202019</v>
          </cell>
          <cell r="G355" t="str">
            <v>王子豪</v>
          </cell>
        </row>
        <row r="356">
          <cell r="F356">
            <v>2202026</v>
          </cell>
          <cell r="G356" t="str">
            <v>唐涛</v>
          </cell>
        </row>
        <row r="357">
          <cell r="F357">
            <v>2202019</v>
          </cell>
          <cell r="G357" t="str">
            <v>王子豪</v>
          </cell>
        </row>
        <row r="358">
          <cell r="B358" t="str">
            <v>创业计划书</v>
          </cell>
          <cell r="C358" t="str">
            <v>课件类</v>
          </cell>
          <cell r="D358">
            <v>2204089</v>
          </cell>
          <cell r="E358" t="str">
            <v>王雅雯</v>
          </cell>
          <cell r="F358">
            <v>2204080</v>
          </cell>
          <cell r="G358" t="str">
            <v>张婉怡</v>
          </cell>
          <cell r="H358">
            <v>19931758877</v>
          </cell>
          <cell r="I358" t="str">
            <v>管理工程学院</v>
          </cell>
          <cell r="J358" t="str">
            <v>宋丽达</v>
          </cell>
        </row>
        <row r="359">
          <cell r="F359">
            <v>2204113</v>
          </cell>
          <cell r="G359" t="str">
            <v>孙文硕</v>
          </cell>
        </row>
        <row r="360">
          <cell r="F360">
            <v>2204100</v>
          </cell>
          <cell r="G360" t="str">
            <v>陈垟同</v>
          </cell>
        </row>
        <row r="361">
          <cell r="F361">
            <v>2004125</v>
          </cell>
          <cell r="G361" t="str">
            <v>高旭</v>
          </cell>
        </row>
        <row r="362">
          <cell r="B362" t="str">
            <v>线性代数</v>
          </cell>
          <cell r="C362" t="str">
            <v>课件类</v>
          </cell>
          <cell r="D362">
            <v>2302152</v>
          </cell>
          <cell r="E362" t="str">
            <v>蔡振欧扬</v>
          </cell>
          <cell r="F362">
            <v>2302148</v>
          </cell>
          <cell r="G362" t="str">
            <v>谭金林</v>
          </cell>
          <cell r="H362">
            <v>13230636283</v>
          </cell>
          <cell r="I362" t="str">
            <v>智能工程学院</v>
          </cell>
          <cell r="J362" t="str">
            <v>张亚南</v>
          </cell>
        </row>
        <row r="363">
          <cell r="F363">
            <v>2302156</v>
          </cell>
          <cell r="G363" t="str">
            <v>车畅</v>
          </cell>
        </row>
        <row r="364">
          <cell r="F364">
            <v>2302158</v>
          </cell>
          <cell r="G364" t="str">
            <v>张启航</v>
          </cell>
        </row>
        <row r="366">
          <cell r="B366" t="str">
            <v>《西藏的自然与文化探索》</v>
          </cell>
          <cell r="C366" t="str">
            <v>课件类</v>
          </cell>
          <cell r="D366">
            <v>2210233</v>
          </cell>
          <cell r="E366" t="str">
            <v>张家峰</v>
          </cell>
          <cell r="F366">
            <v>2011149</v>
          </cell>
          <cell r="G366" t="str">
            <v>苏豪</v>
          </cell>
          <cell r="H366">
            <v>18524659037</v>
          </cell>
          <cell r="I366" t="str">
            <v>应用技术学院</v>
          </cell>
          <cell r="J366" t="str">
            <v>张亚新</v>
          </cell>
        </row>
        <row r="367">
          <cell r="F367">
            <v>2210291</v>
          </cell>
          <cell r="G367" t="str">
            <v>杨子芃</v>
          </cell>
        </row>
        <row r="368">
          <cell r="F368">
            <v>2210244</v>
          </cell>
          <cell r="G368" t="str">
            <v>赵一韩</v>
          </cell>
        </row>
        <row r="370">
          <cell r="B370" t="str">
            <v>天气预报</v>
          </cell>
          <cell r="C370" t="str">
            <v>工具系统类</v>
          </cell>
          <cell r="D370">
            <v>2203222</v>
          </cell>
          <cell r="E370" t="str">
            <v>朱佳俊</v>
          </cell>
          <cell r="F370">
            <v>2203226</v>
          </cell>
          <cell r="G370" t="str">
            <v>宁甲伦</v>
          </cell>
          <cell r="H370">
            <v>17530368905</v>
          </cell>
          <cell r="I370" t="str">
            <v>信息工程学院</v>
          </cell>
          <cell r="J370" t="str">
            <v>胡雪</v>
          </cell>
        </row>
        <row r="371">
          <cell r="F371">
            <v>2203225</v>
          </cell>
          <cell r="G371" t="str">
            <v>刘成志</v>
          </cell>
        </row>
        <row r="372">
          <cell r="F372">
            <v>2203227</v>
          </cell>
          <cell r="G372" t="str">
            <v>张硕</v>
          </cell>
        </row>
        <row r="373">
          <cell r="F373">
            <v>2203230</v>
          </cell>
          <cell r="G373" t="str">
            <v>马明君</v>
          </cell>
        </row>
        <row r="374">
          <cell r="B374" t="str">
            <v>法拉第波的形成</v>
          </cell>
          <cell r="C374" t="str">
            <v>课件类</v>
          </cell>
          <cell r="D374">
            <v>2203180</v>
          </cell>
          <cell r="E374" t="str">
            <v>王潇</v>
          </cell>
          <cell r="F374">
            <v>2203293</v>
          </cell>
          <cell r="G374" t="str">
            <v>何柳颖</v>
          </cell>
          <cell r="H374">
            <v>13904964616</v>
          </cell>
          <cell r="I374" t="str">
            <v>信息工程学院</v>
          </cell>
          <cell r="J374" t="str">
            <v>丁宝柱</v>
          </cell>
        </row>
        <row r="375">
          <cell r="F375">
            <v>2203294</v>
          </cell>
          <cell r="G375" t="str">
            <v>张晏千</v>
          </cell>
        </row>
        <row r="376">
          <cell r="F376">
            <v>2203175</v>
          </cell>
          <cell r="G376" t="str">
            <v>安然</v>
          </cell>
        </row>
        <row r="377">
          <cell r="F377">
            <v>2203176</v>
          </cell>
          <cell r="G377" t="str">
            <v>马赫男</v>
          </cell>
        </row>
        <row r="378">
          <cell r="B378" t="str">
            <v>地震，知多少？</v>
          </cell>
          <cell r="C378" t="str">
            <v>课件类</v>
          </cell>
          <cell r="D378">
            <v>2203235</v>
          </cell>
          <cell r="E378" t="str">
            <v>曲文宇</v>
          </cell>
          <cell r="F378">
            <v>2203216</v>
          </cell>
          <cell r="G378" t="str">
            <v>王立坤</v>
          </cell>
          <cell r="H378">
            <v>18424242645</v>
          </cell>
          <cell r="I378" t="str">
            <v>信息工程学院</v>
          </cell>
          <cell r="J378" t="str">
            <v>高倩</v>
          </cell>
        </row>
        <row r="379">
          <cell r="F379">
            <v>2203234</v>
          </cell>
          <cell r="G379" t="str">
            <v>吕兴宇</v>
          </cell>
        </row>
        <row r="382">
          <cell r="B382" t="str">
            <v>大学物理——质点动力学</v>
          </cell>
          <cell r="C382" t="str">
            <v>课件类</v>
          </cell>
          <cell r="D382">
            <v>2102046</v>
          </cell>
          <cell r="E382" t="str">
            <v>张鸿飞</v>
          </cell>
        </row>
        <row r="382">
          <cell r="H382">
            <v>17337968156</v>
          </cell>
          <cell r="I382" t="str">
            <v>智能工程学院</v>
          </cell>
          <cell r="J382" t="str">
            <v>杨光达</v>
          </cell>
        </row>
        <row r="386">
          <cell r="B386" t="str">
            <v>辽宁理工学院书店购书系统</v>
          </cell>
          <cell r="C386" t="str">
            <v>工具系统类</v>
          </cell>
          <cell r="D386">
            <v>2103104</v>
          </cell>
          <cell r="E386" t="str">
            <v>梁平</v>
          </cell>
          <cell r="F386">
            <v>2103077</v>
          </cell>
          <cell r="G386" t="str">
            <v>刘金月</v>
          </cell>
          <cell r="H386">
            <v>17361372206</v>
          </cell>
          <cell r="I386" t="str">
            <v>信息工程学院</v>
          </cell>
          <cell r="J386" t="str">
            <v>高鹏</v>
          </cell>
        </row>
        <row r="387">
          <cell r="F387">
            <v>2103081</v>
          </cell>
          <cell r="G387" t="str">
            <v>张思晨</v>
          </cell>
        </row>
        <row r="388">
          <cell r="F388">
            <v>2103079</v>
          </cell>
          <cell r="G388" t="str">
            <v>陈晶晶</v>
          </cell>
        </row>
        <row r="390">
          <cell r="B390" t="str">
            <v>基本几何定理</v>
          </cell>
          <cell r="C390" t="str">
            <v>课件类</v>
          </cell>
          <cell r="D390">
            <v>2303275</v>
          </cell>
          <cell r="E390" t="str">
            <v>李硕</v>
          </cell>
          <cell r="F390">
            <v>2303343</v>
          </cell>
          <cell r="G390" t="str">
            <v>孟玲秋</v>
          </cell>
          <cell r="H390">
            <v>15141791518</v>
          </cell>
          <cell r="I390" t="str">
            <v>信息工程学院</v>
          </cell>
          <cell r="J390" t="str">
            <v>赵丽霞，邰丽</v>
          </cell>
        </row>
        <row r="391">
          <cell r="F391">
            <v>2303347</v>
          </cell>
          <cell r="G391" t="str">
            <v>耿洋</v>
          </cell>
        </row>
        <row r="394">
          <cell r="B394" t="str">
            <v>《钱塘湖春行》</v>
          </cell>
          <cell r="C394" t="str">
            <v>课件类</v>
          </cell>
          <cell r="D394">
            <v>2003162</v>
          </cell>
          <cell r="E394" t="str">
            <v>宋志宽</v>
          </cell>
          <cell r="F394">
            <v>2003172</v>
          </cell>
          <cell r="G394" t="str">
            <v>武桂同</v>
          </cell>
          <cell r="H394">
            <v>13044790205</v>
          </cell>
          <cell r="I394" t="str">
            <v>信息工程学院</v>
          </cell>
          <cell r="J394" t="str">
            <v>丁宝柱</v>
          </cell>
        </row>
        <row r="395">
          <cell r="F395">
            <v>2003170</v>
          </cell>
          <cell r="G395" t="str">
            <v>王美云</v>
          </cell>
        </row>
        <row r="396">
          <cell r="F396">
            <v>2003146</v>
          </cell>
          <cell r="G396" t="str">
            <v>徐丰泽</v>
          </cell>
        </row>
        <row r="397">
          <cell r="F397">
            <v>1903113</v>
          </cell>
          <cell r="G397" t="str">
            <v>刘大庆</v>
          </cell>
        </row>
        <row r="398">
          <cell r="B398" t="str">
            <v>二十四节气—大雪</v>
          </cell>
          <cell r="C398" t="str">
            <v>课件类</v>
          </cell>
          <cell r="D398">
            <v>2107012</v>
          </cell>
          <cell r="E398" t="str">
            <v>张帅</v>
          </cell>
          <cell r="F398">
            <v>2107035</v>
          </cell>
          <cell r="G398" t="str">
            <v>侯宛彤</v>
          </cell>
          <cell r="H398">
            <v>13130014173</v>
          </cell>
          <cell r="I398" t="str">
            <v>外国语学院</v>
          </cell>
          <cell r="J398" t="str">
            <v>王晶晶</v>
          </cell>
        </row>
        <row r="402">
          <cell r="B402" t="str">
            <v>"东方神韵，中国传统建筑的文化精髓”</v>
          </cell>
          <cell r="C402" t="str">
            <v>数字媒体技术类</v>
          </cell>
          <cell r="D402">
            <v>2205338</v>
          </cell>
          <cell r="E402" t="str">
            <v>朱佳涵</v>
          </cell>
          <cell r="F402">
            <v>2203110</v>
          </cell>
          <cell r="G402" t="str">
            <v>杨洪锐</v>
          </cell>
          <cell r="H402">
            <v>15641618625</v>
          </cell>
          <cell r="I402" t="str">
            <v>信息工程学院</v>
          </cell>
          <cell r="J402" t="str">
            <v>邰丽  张健</v>
          </cell>
        </row>
        <row r="403">
          <cell r="F403">
            <v>2303072</v>
          </cell>
          <cell r="G403" t="str">
            <v>白煜琪</v>
          </cell>
        </row>
        <row r="404">
          <cell r="F404">
            <v>2203267</v>
          </cell>
          <cell r="G404" t="str">
            <v>李冰冰</v>
          </cell>
        </row>
        <row r="405">
          <cell r="F405">
            <v>2203035</v>
          </cell>
          <cell r="G405" t="str">
            <v>但承佳</v>
          </cell>
        </row>
        <row r="406">
          <cell r="B406" t="str">
            <v>青蓝社区自习室预约系统</v>
          </cell>
          <cell r="C406" t="str">
            <v>工具系统类</v>
          </cell>
          <cell r="D406">
            <v>2203133</v>
          </cell>
          <cell r="E406" t="str">
            <v>李昊桐</v>
          </cell>
          <cell r="F406">
            <v>2203311</v>
          </cell>
          <cell r="G406" t="str">
            <v>习家琛</v>
          </cell>
          <cell r="H406">
            <v>18524469828</v>
          </cell>
          <cell r="I406" t="str">
            <v>信息工程学院</v>
          </cell>
          <cell r="J406" t="str">
            <v>邰丽，张健</v>
          </cell>
        </row>
        <row r="407">
          <cell r="F407">
            <v>2203252</v>
          </cell>
          <cell r="G407" t="str">
            <v>黄琪博</v>
          </cell>
        </row>
        <row r="408">
          <cell r="F408">
            <v>2203373</v>
          </cell>
          <cell r="G408" t="str">
            <v>周子豪</v>
          </cell>
        </row>
        <row r="409">
          <cell r="F409">
            <v>2203018</v>
          </cell>
          <cell r="G409" t="str">
            <v>赵睿诚</v>
          </cell>
        </row>
        <row r="410">
          <cell r="B410" t="str">
            <v>环保达人绿色分类教学系统</v>
          </cell>
          <cell r="C410" t="str">
            <v>工具系统类</v>
          </cell>
          <cell r="D410">
            <v>2203332</v>
          </cell>
          <cell r="E410" t="str">
            <v>周欣雨</v>
          </cell>
          <cell r="F410">
            <v>2101033</v>
          </cell>
          <cell r="G410" t="str">
            <v>姜礼宾</v>
          </cell>
          <cell r="H410">
            <v>15566730389</v>
          </cell>
          <cell r="I410" t="str">
            <v>信息工程学院</v>
          </cell>
          <cell r="J410" t="str">
            <v>王学艳</v>
          </cell>
        </row>
        <row r="411">
          <cell r="F411">
            <v>2003288</v>
          </cell>
          <cell r="G411" t="str">
            <v>夏昌海</v>
          </cell>
        </row>
        <row r="412">
          <cell r="F412">
            <v>2115067</v>
          </cell>
          <cell r="G412" t="str">
            <v>银科鑫</v>
          </cell>
        </row>
        <row r="414">
          <cell r="B414" t="str">
            <v>虚拟现实交互技术应用</v>
          </cell>
          <cell r="C414" t="str">
            <v>数字媒体技术类</v>
          </cell>
          <cell r="D414">
            <v>2103363</v>
          </cell>
          <cell r="E414" t="str">
            <v>徐名瑶</v>
          </cell>
          <cell r="F414">
            <v>2103361</v>
          </cell>
          <cell r="G414" t="str">
            <v>郑秋香</v>
          </cell>
          <cell r="H414">
            <v>18841470722</v>
          </cell>
          <cell r="I414" t="str">
            <v>信息工程学院</v>
          </cell>
          <cell r="J414" t="str">
            <v>崔兴全</v>
          </cell>
        </row>
        <row r="415">
          <cell r="F415">
            <v>2103366</v>
          </cell>
          <cell r="G415" t="str">
            <v>隋佳佳</v>
          </cell>
        </row>
        <row r="416">
          <cell r="F416">
            <v>2102084</v>
          </cell>
          <cell r="G416" t="str">
            <v>王仝</v>
          </cell>
        </row>
        <row r="418">
          <cell r="B418" t="str">
            <v>数字媒体技术现实应用</v>
          </cell>
          <cell r="C418" t="str">
            <v>数字媒体技术类</v>
          </cell>
          <cell r="D418">
            <v>2103365</v>
          </cell>
          <cell r="E418" t="str">
            <v>温馨</v>
          </cell>
        </row>
        <row r="418">
          <cell r="H418">
            <v>18840174037</v>
          </cell>
          <cell r="I418" t="str">
            <v>信息工程学院</v>
          </cell>
          <cell r="J418" t="str">
            <v>仇聪</v>
          </cell>
        </row>
        <row r="419">
          <cell r="F419">
            <v>2103368</v>
          </cell>
          <cell r="G419" t="str">
            <v>高晨熙</v>
          </cell>
        </row>
        <row r="420">
          <cell r="F420">
            <v>2103360</v>
          </cell>
          <cell r="G420" t="str">
            <v>王忠倩</v>
          </cell>
        </row>
        <row r="422">
          <cell r="B422" t="str">
            <v>《归园田居.其一》</v>
          </cell>
          <cell r="C422" t="str">
            <v>数字媒体技术类</v>
          </cell>
          <cell r="D422">
            <v>2303332</v>
          </cell>
          <cell r="E422" t="str">
            <v>刘阔元</v>
          </cell>
          <cell r="F422">
            <v>2303330</v>
          </cell>
          <cell r="G422" t="str">
            <v>康洛瑀</v>
          </cell>
          <cell r="H422">
            <v>18341231477</v>
          </cell>
          <cell r="I422" t="str">
            <v>信息工程学院</v>
          </cell>
          <cell r="J422" t="str">
            <v>李青冬</v>
          </cell>
        </row>
        <row r="426">
          <cell r="B426" t="str">
            <v>健康科普-家庭用药</v>
          </cell>
          <cell r="C426" t="str">
            <v>数字媒体技术类</v>
          </cell>
          <cell r="D426">
            <v>2301118</v>
          </cell>
          <cell r="E426" t="str">
            <v>孟增祥</v>
          </cell>
          <cell r="F426">
            <v>2301116</v>
          </cell>
          <cell r="G426" t="str">
            <v>万金磊</v>
          </cell>
          <cell r="H426">
            <v>18239766256</v>
          </cell>
          <cell r="I426" t="str">
            <v>机电工程学院</v>
          </cell>
          <cell r="J426" t="str">
            <v>赵雪东</v>
          </cell>
        </row>
        <row r="427">
          <cell r="F427">
            <v>2301106</v>
          </cell>
          <cell r="G427" t="str">
            <v>郭忠富</v>
          </cell>
        </row>
        <row r="430">
          <cell r="B430" t="str">
            <v>«万物皆有理»</v>
          </cell>
          <cell r="C430" t="str">
            <v>数字媒体技术类</v>
          </cell>
          <cell r="D430">
            <v>2103371</v>
          </cell>
          <cell r="E430" t="str">
            <v>刘梦娟</v>
          </cell>
          <cell r="F430">
            <v>2103370</v>
          </cell>
          <cell r="G430" t="str">
            <v>许庆鑫</v>
          </cell>
          <cell r="H430">
            <v>15290647327</v>
          </cell>
          <cell r="I430" t="str">
            <v>信息工程学院</v>
          </cell>
          <cell r="J430" t="str">
            <v>崔兴全</v>
          </cell>
        </row>
        <row r="431">
          <cell r="F431">
            <v>2103374</v>
          </cell>
          <cell r="G431" t="str">
            <v>杨欢</v>
          </cell>
        </row>
        <row r="432">
          <cell r="F432">
            <v>2103359</v>
          </cell>
          <cell r="G432" t="str">
            <v>陈雅轩</v>
          </cell>
        </row>
        <row r="434">
          <cell r="B434" t="str">
            <v>探索细胞核：3D建模教学新体验</v>
          </cell>
          <cell r="C434" t="str">
            <v>数字媒体技术类</v>
          </cell>
          <cell r="D434">
            <v>2103401</v>
          </cell>
          <cell r="E434" t="str">
            <v>陈先富</v>
          </cell>
          <cell r="F434">
            <v>2103391</v>
          </cell>
          <cell r="G434" t="str">
            <v>宫日升</v>
          </cell>
          <cell r="H434">
            <v>13332187519</v>
          </cell>
          <cell r="I434" t="str">
            <v>信息工程学院</v>
          </cell>
          <cell r="J434" t="str">
            <v>张健</v>
          </cell>
        </row>
        <row r="435">
          <cell r="F435">
            <v>2103397</v>
          </cell>
          <cell r="G435" t="str">
            <v>刘紫洋</v>
          </cell>
        </row>
        <row r="438">
          <cell r="B438" t="str">
            <v>防患于未“燃”</v>
          </cell>
          <cell r="C438" t="str">
            <v>数字媒体技术类</v>
          </cell>
          <cell r="D438">
            <v>2103393</v>
          </cell>
          <cell r="E438" t="str">
            <v>杨婷</v>
          </cell>
          <cell r="F438">
            <v>2103389</v>
          </cell>
          <cell r="G438" t="str">
            <v>种子洋</v>
          </cell>
          <cell r="H438">
            <v>13154192778</v>
          </cell>
          <cell r="I438" t="str">
            <v>信息工程学院</v>
          </cell>
          <cell r="J438" t="str">
            <v>李思，仇聪</v>
          </cell>
        </row>
        <row r="439">
          <cell r="F439">
            <v>2103394</v>
          </cell>
          <cell r="G439" t="str">
            <v>孟睿</v>
          </cell>
        </row>
        <row r="440">
          <cell r="F440">
            <v>2103392</v>
          </cell>
          <cell r="G440" t="str">
            <v>刘益彤</v>
          </cell>
        </row>
        <row r="441">
          <cell r="F441">
            <v>2103384</v>
          </cell>
          <cell r="G441" t="str">
            <v>李新月</v>
          </cell>
        </row>
        <row r="442">
          <cell r="B442" t="str">
            <v>来自星星的我—关爱自闭症儿童</v>
          </cell>
          <cell r="C442" t="str">
            <v>课件类</v>
          </cell>
          <cell r="D442">
            <v>2107055</v>
          </cell>
          <cell r="E442" t="str">
            <v>徐星硕</v>
          </cell>
        </row>
        <row r="442">
          <cell r="H442">
            <v>15141209755</v>
          </cell>
          <cell r="I442" t="str">
            <v>外国语学院</v>
          </cell>
          <cell r="J442" t="str">
            <v>王春宇</v>
          </cell>
        </row>
        <row r="443">
          <cell r="F443">
            <v>2107006</v>
          </cell>
          <cell r="G443" t="str">
            <v>侯思雨</v>
          </cell>
        </row>
        <row r="446">
          <cell r="B446" t="str">
            <v>消防安全人人有责</v>
          </cell>
          <cell r="C446" t="str">
            <v>课件类</v>
          </cell>
          <cell r="D446">
            <v>2304162</v>
          </cell>
          <cell r="E446" t="str">
            <v>尹馨悦</v>
          </cell>
        </row>
        <row r="446">
          <cell r="H446">
            <v>13500733191</v>
          </cell>
          <cell r="I446" t="str">
            <v>管理工程学院</v>
          </cell>
          <cell r="J446" t="str">
            <v>韩赛楠</v>
          </cell>
        </row>
        <row r="450">
          <cell r="B450" t="str">
            <v>《如梦令·昨夜雨疏风骤》</v>
          </cell>
          <cell r="C450" t="str">
            <v>数字媒体技术类</v>
          </cell>
          <cell r="D450">
            <v>2303190</v>
          </cell>
          <cell r="E450" t="str">
            <v>齐雪飞</v>
          </cell>
          <cell r="F450">
            <v>2303191</v>
          </cell>
          <cell r="G450" t="str">
            <v>邓兰</v>
          </cell>
          <cell r="H450">
            <v>18515101690</v>
          </cell>
          <cell r="I450" t="str">
            <v>信息工程学院</v>
          </cell>
          <cell r="J450" t="str">
            <v>徐晓凡</v>
          </cell>
        </row>
        <row r="451">
          <cell r="F451">
            <v>2303386</v>
          </cell>
          <cell r="G451" t="str">
            <v>张宇飞</v>
          </cell>
        </row>
        <row r="452">
          <cell r="F452">
            <v>2303383</v>
          </cell>
          <cell r="G452" t="str">
            <v>韩其东</v>
          </cell>
        </row>
        <row r="453">
          <cell r="F453">
            <v>2303196</v>
          </cell>
          <cell r="G453" t="str">
            <v>李新杰</v>
          </cell>
        </row>
        <row r="454">
          <cell r="B454" t="str">
            <v>春节华彩</v>
          </cell>
          <cell r="C454" t="str">
            <v>课件类</v>
          </cell>
          <cell r="D454">
            <v>2206105</v>
          </cell>
          <cell r="E454" t="str">
            <v>程培珅</v>
          </cell>
          <cell r="F454">
            <v>2206082</v>
          </cell>
          <cell r="G454" t="str">
            <v>谢潇宇</v>
          </cell>
          <cell r="H454">
            <v>18840186063</v>
          </cell>
          <cell r="I454" t="str">
            <v>文化传媒学院</v>
          </cell>
          <cell r="J454" t="str">
            <v>李玉霞</v>
          </cell>
        </row>
        <row r="455">
          <cell r="F455">
            <v>2206074</v>
          </cell>
          <cell r="G455" t="str">
            <v>赵津程</v>
          </cell>
        </row>
        <row r="458">
          <cell r="B458" t="str">
            <v>念奴娇•赤壁怀古</v>
          </cell>
          <cell r="C458" t="str">
            <v>课件类</v>
          </cell>
          <cell r="D458">
            <v>2202053</v>
          </cell>
          <cell r="E458" t="str">
            <v>陈鑫达</v>
          </cell>
          <cell r="F458">
            <v>2202050</v>
          </cell>
          <cell r="G458" t="str">
            <v>刘明辉</v>
          </cell>
          <cell r="H458">
            <v>19310215244</v>
          </cell>
          <cell r="I458" t="str">
            <v>智能工程学院</v>
          </cell>
          <cell r="J458" t="str">
            <v>王硕</v>
          </cell>
        </row>
        <row r="459">
          <cell r="F459">
            <v>2202056</v>
          </cell>
          <cell r="G459" t="str">
            <v>肖宛鹏</v>
          </cell>
        </row>
        <row r="460">
          <cell r="F460">
            <v>2202055</v>
          </cell>
          <cell r="G460" t="str">
            <v>张凯斌</v>
          </cell>
        </row>
        <row r="461">
          <cell r="F461">
            <v>2202049</v>
          </cell>
          <cell r="G461" t="str">
            <v>连玉祥</v>
          </cell>
        </row>
        <row r="462">
          <cell r="B462" t="str">
            <v>西游记品读教学</v>
          </cell>
          <cell r="C462" t="str">
            <v>课件类</v>
          </cell>
          <cell r="D462">
            <v>2201072</v>
          </cell>
          <cell r="E462" t="str">
            <v>刘登科</v>
          </cell>
        </row>
        <row r="462">
          <cell r="H462">
            <v>15036698017</v>
          </cell>
          <cell r="I462" t="str">
            <v>机电工程学院</v>
          </cell>
          <cell r="J462" t="str">
            <v>景楠楠</v>
          </cell>
        </row>
        <row r="466">
          <cell r="B466" t="str">
            <v>两小儿辩日</v>
          </cell>
          <cell r="C466" t="str">
            <v>课件类</v>
          </cell>
          <cell r="D466">
            <v>2204120</v>
          </cell>
          <cell r="E466" t="str">
            <v>吕婷婷</v>
          </cell>
          <cell r="F466">
            <v>2204094</v>
          </cell>
          <cell r="G466" t="str">
            <v>王晨露</v>
          </cell>
          <cell r="H466">
            <v>18241046227</v>
          </cell>
          <cell r="I466" t="str">
            <v>管理工程学院</v>
          </cell>
          <cell r="J466" t="str">
            <v>兰月</v>
          </cell>
        </row>
        <row r="467">
          <cell r="F467">
            <v>2204108</v>
          </cell>
          <cell r="G467" t="str">
            <v>金宇善</v>
          </cell>
        </row>
        <row r="469">
          <cell r="F469">
            <v>2204092</v>
          </cell>
          <cell r="G469" t="str">
            <v>王重阳</v>
          </cell>
        </row>
        <row r="470">
          <cell r="B470" t="str">
            <v>呼风唤雨的世纪</v>
          </cell>
          <cell r="C470" t="str">
            <v>课件类</v>
          </cell>
          <cell r="D470">
            <v>2204103</v>
          </cell>
          <cell r="E470" t="str">
            <v>刘英伟</v>
          </cell>
          <cell r="F470">
            <v>2204122</v>
          </cell>
          <cell r="G470" t="str">
            <v>吴彤</v>
          </cell>
          <cell r="H470">
            <v>18404206959</v>
          </cell>
          <cell r="I470" t="str">
            <v>管理工程学院</v>
          </cell>
          <cell r="J470" t="str">
            <v>王君梅</v>
          </cell>
        </row>
        <row r="471">
          <cell r="F471">
            <v>2104083</v>
          </cell>
          <cell r="G471" t="str">
            <v>齐芮含</v>
          </cell>
        </row>
        <row r="474">
          <cell r="B474" t="str">
            <v>《令人惊叹的ai智能导师》</v>
          </cell>
          <cell r="C474" t="str">
            <v>教育服务应用类</v>
          </cell>
          <cell r="D474">
            <v>2311024</v>
          </cell>
          <cell r="E474" t="str">
            <v>陈思言</v>
          </cell>
          <cell r="F474">
            <v>2311019</v>
          </cell>
          <cell r="G474" t="str">
            <v>李春辉</v>
          </cell>
          <cell r="H474">
            <v>19334220881</v>
          </cell>
          <cell r="I474" t="str">
            <v>应用技术学院</v>
          </cell>
          <cell r="J474" t="str">
            <v>陈嘉懿</v>
          </cell>
        </row>
        <row r="475">
          <cell r="F475">
            <v>2311023</v>
          </cell>
          <cell r="G475" t="str">
            <v>张少雷</v>
          </cell>
        </row>
        <row r="478">
          <cell r="B478" t="str">
            <v>《光影世界》</v>
          </cell>
          <cell r="C478" t="str">
            <v>课件类</v>
          </cell>
          <cell r="D478">
            <v>2103016</v>
          </cell>
          <cell r="E478" t="str">
            <v>张译丹</v>
          </cell>
          <cell r="F478">
            <v>2103097</v>
          </cell>
          <cell r="G478" t="str">
            <v>闫闯</v>
          </cell>
          <cell r="H478">
            <v>15141037272</v>
          </cell>
          <cell r="I478" t="str">
            <v>信息工程学院</v>
          </cell>
          <cell r="J478" t="str">
            <v>邰丽</v>
          </cell>
        </row>
        <row r="479">
          <cell r="F479">
            <v>1804034</v>
          </cell>
          <cell r="G479" t="str">
            <v>于佩辰</v>
          </cell>
        </row>
        <row r="482">
          <cell r="B482" t="str">
            <v>《Pride and Prejudice》</v>
          </cell>
          <cell r="C482" t="str">
            <v>课件类</v>
          </cell>
          <cell r="D482">
            <v>2104132</v>
          </cell>
          <cell r="E482" t="str">
            <v>李一鸣</v>
          </cell>
          <cell r="F482">
            <v>2003180</v>
          </cell>
          <cell r="G482" t="str">
            <v>郑福兴</v>
          </cell>
          <cell r="H482">
            <v>15712392368</v>
          </cell>
          <cell r="I482" t="str">
            <v>管理工程学院</v>
          </cell>
          <cell r="J482" t="str">
            <v>兰月</v>
          </cell>
        </row>
        <row r="483">
          <cell r="F483">
            <v>2204087</v>
          </cell>
          <cell r="G483" t="str">
            <v>李硕</v>
          </cell>
        </row>
        <row r="484">
          <cell r="F484">
            <v>2003179</v>
          </cell>
          <cell r="G484" t="str">
            <v>刘成宇</v>
          </cell>
        </row>
        <row r="485">
          <cell r="F485">
            <v>2001024</v>
          </cell>
          <cell r="G485" t="str">
            <v>仇志伟</v>
          </cell>
        </row>
        <row r="486">
          <cell r="B486" t="str">
            <v>《清明》</v>
          </cell>
          <cell r="C486" t="str">
            <v>课件类</v>
          </cell>
          <cell r="D486">
            <v>2104032</v>
          </cell>
          <cell r="E486" t="str">
            <v>李乐</v>
          </cell>
          <cell r="F486">
            <v>2104116</v>
          </cell>
          <cell r="G486" t="str">
            <v>王群</v>
          </cell>
          <cell r="H486">
            <v>18840175925</v>
          </cell>
          <cell r="I486" t="str">
            <v>管理工程学院</v>
          </cell>
          <cell r="J486" t="str">
            <v>胡泠</v>
          </cell>
        </row>
        <row r="487">
          <cell r="F487">
            <v>2108044</v>
          </cell>
          <cell r="G487" t="str">
            <v>韩维洁</v>
          </cell>
        </row>
        <row r="488">
          <cell r="F488">
            <v>2104040</v>
          </cell>
          <cell r="G488" t="str">
            <v>孙文琪</v>
          </cell>
        </row>
        <row r="490">
          <cell r="B490" t="str">
            <v>广告平面设计的基本元素解析</v>
          </cell>
          <cell r="C490" t="str">
            <v>课件类</v>
          </cell>
          <cell r="D490">
            <v>2003411</v>
          </cell>
          <cell r="E490" t="str">
            <v>王延俊</v>
          </cell>
          <cell r="F490">
            <v>2003390</v>
          </cell>
          <cell r="G490" t="str">
            <v>刘明亮</v>
          </cell>
          <cell r="H490">
            <v>13591325138</v>
          </cell>
          <cell r="I490" t="str">
            <v>信息工程学院</v>
          </cell>
          <cell r="J490" t="str">
            <v>张健</v>
          </cell>
        </row>
        <row r="491">
          <cell r="F491">
            <v>2003229</v>
          </cell>
          <cell r="G491" t="str">
            <v>曾令清</v>
          </cell>
        </row>
        <row r="492">
          <cell r="F492">
            <v>2207124</v>
          </cell>
          <cell r="G492" t="str">
            <v>单悦</v>
          </cell>
        </row>
        <row r="494">
          <cell r="B494" t="str">
            <v>学生成绩管理系统
</v>
          </cell>
          <cell r="C494" t="str">
            <v>工具系统类</v>
          </cell>
          <cell r="D494">
            <v>2003131</v>
          </cell>
          <cell r="E494" t="str">
            <v>张渤杭</v>
          </cell>
          <cell r="F494">
            <v>2103347</v>
          </cell>
          <cell r="G494" t="str">
            <v>刘峰</v>
          </cell>
          <cell r="H494">
            <v>15542321035</v>
          </cell>
          <cell r="I494" t="str">
            <v>信息工程学院</v>
          </cell>
          <cell r="J494" t="str">
            <v>王学艳</v>
          </cell>
        </row>
        <row r="495">
          <cell r="F495">
            <v>2003100</v>
          </cell>
          <cell r="G495" t="str">
            <v>张家唯</v>
          </cell>
        </row>
        <row r="496">
          <cell r="F496">
            <v>2005169</v>
          </cell>
          <cell r="G496" t="str">
            <v>金国长</v>
          </cell>
        </row>
        <row r="498">
          <cell r="B498" t="str">
            <v>《休斯顿琼斯广场设计》</v>
          </cell>
          <cell r="C498" t="str">
            <v>课件类</v>
          </cell>
          <cell r="D498">
            <v>2109022</v>
          </cell>
          <cell r="E498" t="str">
            <v>金姿涵</v>
          </cell>
          <cell r="F498">
            <v>2109023</v>
          </cell>
          <cell r="G498" t="str">
            <v>白鑫</v>
          </cell>
          <cell r="H498">
            <v>15241011386</v>
          </cell>
          <cell r="I498" t="str">
            <v>管理工程学院</v>
          </cell>
          <cell r="J498" t="str">
            <v>韩赛楠</v>
          </cell>
        </row>
        <row r="502">
          <cell r="B502" t="str">
            <v>曹植和洛神赋</v>
          </cell>
          <cell r="C502" t="str">
            <v>课件类</v>
          </cell>
          <cell r="D502">
            <v>2306062</v>
          </cell>
          <cell r="E502" t="str">
            <v>时博</v>
          </cell>
          <cell r="F502">
            <v>2306007</v>
          </cell>
          <cell r="G502" t="str">
            <v>王禹皓</v>
          </cell>
          <cell r="H502">
            <v>13565722272</v>
          </cell>
          <cell r="I502" t="str">
            <v>文化传媒学院</v>
          </cell>
          <cell r="J502" t="str">
            <v>程聪</v>
          </cell>
        </row>
        <row r="503">
          <cell r="F503">
            <v>2306022</v>
          </cell>
          <cell r="G503" t="str">
            <v>金民起</v>
          </cell>
        </row>
        <row r="504">
          <cell r="F504">
            <v>2306055</v>
          </cell>
          <cell r="G504" t="str">
            <v>许铭裕</v>
          </cell>
        </row>
        <row r="505">
          <cell r="F505">
            <v>2306051</v>
          </cell>
          <cell r="G505" t="str">
            <v>牛照博</v>
          </cell>
        </row>
        <row r="506">
          <cell r="B506" t="str">
            <v>人工智能——扫地机器人</v>
          </cell>
          <cell r="C506" t="str">
            <v>课件类</v>
          </cell>
          <cell r="D506">
            <v>2108051</v>
          </cell>
          <cell r="E506" t="str">
            <v>胡子豪</v>
          </cell>
        </row>
        <row r="506">
          <cell r="H506">
            <v>18242099691</v>
          </cell>
          <cell r="I506" t="str">
            <v>体育学院</v>
          </cell>
          <cell r="J506" t="str">
            <v>李中玲</v>
          </cell>
        </row>
        <row r="508">
          <cell r="F508">
            <v>2203255</v>
          </cell>
          <cell r="G508" t="str">
            <v>刘兰琦</v>
          </cell>
        </row>
        <row r="510">
          <cell r="B510" t="str">
            <v>基于虚拟仿真实验室的电子信息设备的故障诊断</v>
          </cell>
          <cell r="C510" t="str">
            <v>教育服务应用类</v>
          </cell>
          <cell r="D510">
            <v>2302007</v>
          </cell>
          <cell r="E510" t="str">
            <v>孙振絮</v>
          </cell>
          <cell r="F510">
            <v>2302008</v>
          </cell>
          <cell r="G510" t="str">
            <v>郭智博</v>
          </cell>
          <cell r="H510">
            <v>15142273458</v>
          </cell>
          <cell r="I510" t="str">
            <v>智能工程学院</v>
          </cell>
          <cell r="J510" t="str">
            <v>张欣欣</v>
          </cell>
        </row>
        <row r="511">
          <cell r="F511">
            <v>2302021</v>
          </cell>
          <cell r="G511" t="str">
            <v>蔡文轩</v>
          </cell>
        </row>
        <row r="512">
          <cell r="F512">
            <v>2302053</v>
          </cell>
          <cell r="G512" t="str">
            <v>沈友俊</v>
          </cell>
        </row>
        <row r="514">
          <cell r="B514" t="str">
            <v>智能科普</v>
          </cell>
          <cell r="C514" t="str">
            <v>课件类</v>
          </cell>
          <cell r="D514">
            <v>2203336</v>
          </cell>
          <cell r="E514" t="str">
            <v>程奕嫡</v>
          </cell>
        </row>
        <row r="514">
          <cell r="H514">
            <v>17767751419</v>
          </cell>
          <cell r="I514" t="str">
            <v>信息工程学院</v>
          </cell>
          <cell r="J514" t="str">
            <v>邢志琦</v>
          </cell>
        </row>
        <row r="515">
          <cell r="F515">
            <v>2203243</v>
          </cell>
          <cell r="G515" t="str">
            <v>张婧雯</v>
          </cell>
        </row>
        <row r="516">
          <cell r="F516">
            <v>2203332</v>
          </cell>
          <cell r="G516" t="str">
            <v>周欣雨</v>
          </cell>
        </row>
        <row r="518">
          <cell r="B518" t="str">
            <v>《水调歌头》</v>
          </cell>
          <cell r="C518" t="str">
            <v>课件类</v>
          </cell>
          <cell r="D518">
            <v>2204119</v>
          </cell>
          <cell r="E518" t="str">
            <v>朱雪华</v>
          </cell>
          <cell r="F518">
            <v>2106103</v>
          </cell>
          <cell r="G518" t="str">
            <v>郑诗琦</v>
          </cell>
          <cell r="H518">
            <v>18841485031</v>
          </cell>
          <cell r="I518" t="str">
            <v>管理工程学院</v>
          </cell>
          <cell r="J518" t="str">
            <v>兰月</v>
          </cell>
        </row>
        <row r="519">
          <cell r="F519">
            <v>2106099</v>
          </cell>
          <cell r="G519" t="str">
            <v>王欣怡</v>
          </cell>
        </row>
        <row r="520">
          <cell r="F520">
            <v>2106103</v>
          </cell>
          <cell r="G520" t="str">
            <v>郑诗琦</v>
          </cell>
        </row>
        <row r="521">
          <cell r="F521">
            <v>2106099</v>
          </cell>
          <cell r="G521" t="str">
            <v>王欣怡</v>
          </cell>
        </row>
        <row r="522">
          <cell r="B522" t="str">
            <v>智慧教室</v>
          </cell>
          <cell r="C522" t="str">
            <v>教育服务应用类</v>
          </cell>
          <cell r="D522">
            <v>2104101</v>
          </cell>
          <cell r="E522" t="str">
            <v>杜泽宇</v>
          </cell>
          <cell r="F522">
            <v>2104100</v>
          </cell>
          <cell r="G522" t="str">
            <v>李明阳</v>
          </cell>
          <cell r="H522">
            <v>15135706995</v>
          </cell>
          <cell r="I522" t="str">
            <v>管理工程学院</v>
          </cell>
          <cell r="J522" t="str">
            <v>刘亚卓</v>
          </cell>
        </row>
        <row r="523">
          <cell r="F523">
            <v>2104092</v>
          </cell>
          <cell r="G523" t="str">
            <v>程科然</v>
          </cell>
        </row>
        <row r="524">
          <cell r="F524">
            <v>2104097</v>
          </cell>
          <cell r="G524" t="str">
            <v>梁立文</v>
          </cell>
        </row>
        <row r="526">
          <cell r="B526" t="str">
            <v>归去来兮辞</v>
          </cell>
          <cell r="C526" t="str">
            <v>数字媒体技术类</v>
          </cell>
          <cell r="D526">
            <v>2303345</v>
          </cell>
          <cell r="E526" t="str">
            <v>张心如</v>
          </cell>
          <cell r="F526">
            <v>2303344</v>
          </cell>
          <cell r="G526" t="str">
            <v>杜威</v>
          </cell>
          <cell r="H526">
            <v>18842108302</v>
          </cell>
          <cell r="I526" t="str">
            <v>信息工程学院</v>
          </cell>
          <cell r="J526" t="str">
            <v>刘晓波</v>
          </cell>
        </row>
        <row r="527">
          <cell r="F527">
            <v>2303357</v>
          </cell>
          <cell r="G527" t="str">
            <v>张博翔</v>
          </cell>
        </row>
        <row r="528">
          <cell r="F528">
            <v>2303366</v>
          </cell>
          <cell r="G528" t="str">
            <v>马紫豪</v>
          </cell>
        </row>
        <row r="529">
          <cell r="F529">
            <v>2303348</v>
          </cell>
          <cell r="G529" t="str">
            <v>郝迅霏</v>
          </cell>
        </row>
        <row r="530">
          <cell r="B530" t="str">
            <v>在母语的屋檐下</v>
          </cell>
          <cell r="C530" t="str">
            <v>课件类</v>
          </cell>
          <cell r="D530">
            <v>2206009</v>
          </cell>
          <cell r="E530" t="str">
            <v>姚霁纹</v>
          </cell>
          <cell r="F530">
            <v>2206098</v>
          </cell>
          <cell r="G530" t="str">
            <v>李梓帆</v>
          </cell>
          <cell r="H530">
            <v>13898039133</v>
          </cell>
          <cell r="I530" t="str">
            <v>文化传媒学院</v>
          </cell>
          <cell r="J530" t="str">
            <v>李玉霞</v>
          </cell>
        </row>
        <row r="531">
          <cell r="F531">
            <v>2206096</v>
          </cell>
          <cell r="G531" t="str">
            <v>赵又漪</v>
          </cell>
        </row>
        <row r="534">
          <cell r="B534" t="str">
            <v>大鹅传说</v>
          </cell>
          <cell r="C534" t="str">
            <v>课件类</v>
          </cell>
          <cell r="D534">
            <v>2306133</v>
          </cell>
          <cell r="E534" t="str">
            <v>侯雪莹</v>
          </cell>
          <cell r="F534">
            <v>2306128</v>
          </cell>
          <cell r="G534" t="str">
            <v>范雪彤</v>
          </cell>
          <cell r="H534">
            <v>13945596700</v>
          </cell>
          <cell r="I534" t="str">
            <v>文化传媒学院</v>
          </cell>
          <cell r="J534" t="str">
            <v>王硕</v>
          </cell>
        </row>
        <row r="535">
          <cell r="F535">
            <v>2306139</v>
          </cell>
          <cell r="G535" t="str">
            <v>李宜潼</v>
          </cell>
        </row>
        <row r="536">
          <cell r="F536">
            <v>2306123</v>
          </cell>
          <cell r="G536" t="str">
            <v>尚禹含</v>
          </cell>
        </row>
        <row r="537">
          <cell r="F537">
            <v>2306144</v>
          </cell>
          <cell r="G537" t="str">
            <v>谷雨</v>
          </cell>
        </row>
        <row r="538">
          <cell r="B538" t="str">
            <v>《蜀道难》特色品读</v>
          </cell>
          <cell r="C538" t="str">
            <v>课件类</v>
          </cell>
          <cell r="D538">
            <v>2306016</v>
          </cell>
          <cell r="E538" t="str">
            <v>乔俊迪</v>
          </cell>
        </row>
        <row r="538">
          <cell r="H538">
            <v>13630641586</v>
          </cell>
          <cell r="I538" t="str">
            <v>文化传媒学院</v>
          </cell>
          <cell r="J538" t="str">
            <v>程聪</v>
          </cell>
        </row>
        <row r="542">
          <cell r="B542" t="str">
            <v>《次北固山下》</v>
          </cell>
          <cell r="C542" t="str">
            <v>课件类</v>
          </cell>
          <cell r="D542">
            <v>2206131</v>
          </cell>
          <cell r="E542" t="str">
            <v>涂紫婷</v>
          </cell>
          <cell r="F542">
            <v>2206111</v>
          </cell>
          <cell r="G542" t="str">
            <v>纪树陆</v>
          </cell>
          <cell r="H542">
            <v>18299657612</v>
          </cell>
          <cell r="I542" t="str">
            <v>文化传媒学院</v>
          </cell>
          <cell r="J542" t="str">
            <v>王硕</v>
          </cell>
        </row>
        <row r="543">
          <cell r="F543">
            <v>2206129</v>
          </cell>
          <cell r="G543" t="str">
            <v>高培伦</v>
          </cell>
        </row>
        <row r="546">
          <cell r="B546" t="str">
            <v>走进中医药文化</v>
          </cell>
          <cell r="C546" t="str">
            <v>课件类</v>
          </cell>
          <cell r="D546">
            <v>2306005</v>
          </cell>
          <cell r="E546" t="str">
            <v>曹沈阳</v>
          </cell>
        </row>
        <row r="546">
          <cell r="H546">
            <v>13940553712</v>
          </cell>
          <cell r="I546" t="str">
            <v>文化传媒学院</v>
          </cell>
          <cell r="J546" t="str">
            <v>景楠楠</v>
          </cell>
        </row>
        <row r="550">
          <cell r="B550" t="str">
            <v>《山居秋暝》</v>
          </cell>
          <cell r="C550" t="str">
            <v>数字媒体技术类</v>
          </cell>
          <cell r="D550">
            <v>2303378</v>
          </cell>
          <cell r="E550" t="str">
            <v>郭家馨</v>
          </cell>
          <cell r="F550">
            <v>2303375</v>
          </cell>
          <cell r="G550" t="str">
            <v>陈红</v>
          </cell>
          <cell r="H550">
            <v>18612778398</v>
          </cell>
          <cell r="I550" t="str">
            <v>信息工程学院</v>
          </cell>
          <cell r="J550" t="str">
            <v>景楠楠</v>
          </cell>
        </row>
        <row r="551">
          <cell r="F551">
            <v>2303377</v>
          </cell>
          <cell r="G551" t="str">
            <v>付会涵</v>
          </cell>
        </row>
        <row r="552">
          <cell r="F552">
            <v>2303379</v>
          </cell>
          <cell r="G552" t="str">
            <v>康彤彤</v>
          </cell>
        </row>
        <row r="554">
          <cell r="B554" t="str">
            <v>白雪歌送武判官归京</v>
          </cell>
          <cell r="C554" t="str">
            <v>数字媒体技术类</v>
          </cell>
          <cell r="D554">
            <v>2103358</v>
          </cell>
          <cell r="E554" t="str">
            <v>李勇波</v>
          </cell>
        </row>
        <row r="554">
          <cell r="H554">
            <v>15633828733</v>
          </cell>
          <cell r="I554" t="str">
            <v>信息工程学院</v>
          </cell>
          <cell r="J554" t="str">
            <v>张健、仇聪</v>
          </cell>
        </row>
        <row r="558">
          <cell r="B558" t="str">
            <v>《噪音以及降噪》</v>
          </cell>
          <cell r="C558" t="str">
            <v>数字媒体技术类</v>
          </cell>
          <cell r="D558">
            <v>2203372</v>
          </cell>
          <cell r="E558" t="str">
            <v>宋家伟</v>
          </cell>
        </row>
        <row r="558">
          <cell r="H558">
            <v>15932562004</v>
          </cell>
          <cell r="I558" t="str">
            <v>信息工程学院</v>
          </cell>
          <cell r="J558" t="str">
            <v>张健</v>
          </cell>
        </row>
        <row r="562">
          <cell r="B562" t="str">
            <v>六方位说车</v>
          </cell>
          <cell r="C562" t="str">
            <v>课件类</v>
          </cell>
          <cell r="D562">
            <v>2101092</v>
          </cell>
          <cell r="E562" t="str">
            <v>高旭</v>
          </cell>
          <cell r="F562">
            <v>2101077</v>
          </cell>
          <cell r="G562" t="str">
            <v>任宏丽</v>
          </cell>
          <cell r="H562">
            <v>15140291026</v>
          </cell>
          <cell r="I562" t="str">
            <v>机电工程学院</v>
          </cell>
          <cell r="J562" t="str">
            <v>康凯 于文泰</v>
          </cell>
        </row>
        <row r="563">
          <cell r="F563">
            <v>2101076</v>
          </cell>
          <cell r="G563" t="str">
            <v>刘子豪</v>
          </cell>
        </row>
        <row r="566">
          <cell r="B566" t="str">
            <v>毛泽东开辟井冈山道路</v>
          </cell>
          <cell r="C566" t="str">
            <v>课件类</v>
          </cell>
          <cell r="D566">
            <v>2206045</v>
          </cell>
          <cell r="E566" t="str">
            <v>宋欣桐</v>
          </cell>
        </row>
        <row r="566">
          <cell r="H566">
            <v>19133834869</v>
          </cell>
          <cell r="I566" t="str">
            <v>文化传媒学院</v>
          </cell>
          <cell r="J566" t="str">
            <v>景楠楠</v>
          </cell>
        </row>
        <row r="570">
          <cell r="B570" t="str">
            <v>《响彻云表—儿童智能扫描手表》</v>
          </cell>
          <cell r="C570" t="str">
            <v>工具系统类</v>
          </cell>
          <cell r="D570">
            <v>2302034</v>
          </cell>
          <cell r="E570" t="str">
            <v>尹畅</v>
          </cell>
          <cell r="F570">
            <v>2302051</v>
          </cell>
          <cell r="G570" t="str">
            <v>王泽彬</v>
          </cell>
          <cell r="H570">
            <v>13390480504</v>
          </cell>
          <cell r="I570" t="str">
            <v>智能工程学院</v>
          </cell>
          <cell r="J570" t="str">
            <v>王宇嘉 高亦远</v>
          </cell>
        </row>
        <row r="571">
          <cell r="F571">
            <v>2302020</v>
          </cell>
          <cell r="G571" t="str">
            <v>宗蕊</v>
          </cell>
        </row>
        <row r="572">
          <cell r="F572">
            <v>2302011</v>
          </cell>
          <cell r="G572" t="str">
            <v>郭佳汐</v>
          </cell>
        </row>
        <row r="574">
          <cell r="B574" t="str">
            <v>《区块链技术与应用》</v>
          </cell>
          <cell r="C574" t="str">
            <v>课件类</v>
          </cell>
          <cell r="D574">
            <v>2103344</v>
          </cell>
          <cell r="E574" t="str">
            <v>张昕</v>
          </cell>
          <cell r="F574">
            <v>2003237</v>
          </cell>
          <cell r="G574" t="str">
            <v>侯洋</v>
          </cell>
          <cell r="H574">
            <v>15140147339</v>
          </cell>
          <cell r="I574" t="str">
            <v>信息工程学院</v>
          </cell>
          <cell r="J574" t="str">
            <v>白鹤</v>
          </cell>
        </row>
        <row r="575">
          <cell r="F575">
            <v>2003178</v>
          </cell>
          <cell r="G575" t="str">
            <v>毕琪昕</v>
          </cell>
        </row>
        <row r="576">
          <cell r="F576">
            <v>2103203</v>
          </cell>
          <cell r="G576" t="str">
            <v>徐子寒</v>
          </cell>
        </row>
        <row r="577">
          <cell r="F577">
            <v>2103349</v>
          </cell>
          <cell r="G577" t="str">
            <v>吕德晶</v>
          </cell>
        </row>
        <row r="578">
          <cell r="B578" t="str">
            <v>代码的魅力--循环结构程序设计</v>
          </cell>
          <cell r="C578" t="str">
            <v>课件类</v>
          </cell>
          <cell r="D578">
            <v>2303165</v>
          </cell>
          <cell r="E578" t="str">
            <v>申艳晴</v>
          </cell>
        </row>
        <row r="578">
          <cell r="H578">
            <v>19273837655</v>
          </cell>
          <cell r="I578" t="str">
            <v>信息工程学院</v>
          </cell>
          <cell r="J578" t="str">
            <v>仇聪</v>
          </cell>
        </row>
        <row r="579">
          <cell r="F579">
            <v>2303161</v>
          </cell>
          <cell r="G579" t="str">
            <v>杨絮</v>
          </cell>
        </row>
        <row r="580">
          <cell r="F580">
            <v>2303163</v>
          </cell>
          <cell r="G580" t="str">
            <v>易慈音</v>
          </cell>
        </row>
        <row r="582">
          <cell r="B582" t="str">
            <v>人工智能驱动教育革新</v>
          </cell>
          <cell r="C582" t="str">
            <v>数字媒体技术类</v>
          </cell>
          <cell r="D582">
            <v>2003101</v>
          </cell>
          <cell r="E582" t="str">
            <v>吴雨轩</v>
          </cell>
        </row>
        <row r="582">
          <cell r="H582">
            <v>13190461109</v>
          </cell>
          <cell r="I582" t="str">
            <v>信息工程学院</v>
          </cell>
          <cell r="J582" t="str">
            <v>杨紫薇</v>
          </cell>
        </row>
        <row r="584">
          <cell r="F584">
            <v>2101046</v>
          </cell>
          <cell r="G584" t="str">
            <v>刘首名</v>
          </cell>
        </row>
        <row r="585">
          <cell r="F585">
            <v>2203240</v>
          </cell>
          <cell r="G585" t="str">
            <v>薛梓鑫</v>
          </cell>
        </row>
        <row r="586">
          <cell r="B586" t="str">
            <v>《将进酒》</v>
          </cell>
          <cell r="C586" t="str">
            <v>数字媒体技术类</v>
          </cell>
          <cell r="D586">
            <v>2303327</v>
          </cell>
          <cell r="E586" t="str">
            <v>姚士绅</v>
          </cell>
        </row>
        <row r="586">
          <cell r="H586">
            <v>18604997690</v>
          </cell>
          <cell r="I586" t="str">
            <v>信息工程学院</v>
          </cell>
          <cell r="J586" t="str">
            <v>张健</v>
          </cell>
        </row>
        <row r="587">
          <cell r="F587">
            <v>2303367</v>
          </cell>
          <cell r="G587" t="str">
            <v>郎野</v>
          </cell>
        </row>
        <row r="590">
          <cell r="B590" t="str">
            <v>网络营销策略解析</v>
          </cell>
          <cell r="C590" t="str">
            <v>课件类</v>
          </cell>
          <cell r="D590">
            <v>2203288</v>
          </cell>
          <cell r="E590" t="str">
            <v>鲍颜鹏</v>
          </cell>
          <cell r="F590">
            <v>2203312</v>
          </cell>
          <cell r="G590" t="str">
            <v>李鹏威</v>
          </cell>
          <cell r="H590">
            <v>18338966592</v>
          </cell>
          <cell r="I590" t="str">
            <v>信息工程学院</v>
          </cell>
          <cell r="J590" t="str">
            <v>赵微，李中玲</v>
          </cell>
        </row>
        <row r="591">
          <cell r="F591">
            <v>2303155</v>
          </cell>
          <cell r="G591" t="str">
            <v>贺润泽</v>
          </cell>
        </row>
        <row r="594">
          <cell r="B594" t="str">
            <v>《数独解密》</v>
          </cell>
          <cell r="C594" t="str">
            <v>数字媒体技术类</v>
          </cell>
          <cell r="D594">
            <v>2103395</v>
          </cell>
          <cell r="E594" t="str">
            <v>邢闪闪</v>
          </cell>
          <cell r="F594">
            <v>2103399</v>
          </cell>
          <cell r="G594" t="str">
            <v>王诗敏</v>
          </cell>
          <cell r="H594">
            <v>13598376077</v>
          </cell>
          <cell r="I594" t="str">
            <v>信息工程学院</v>
          </cell>
          <cell r="J594" t="str">
            <v>徐晓凡 崔兴全</v>
          </cell>
        </row>
        <row r="595">
          <cell r="F595">
            <v>2111003</v>
          </cell>
          <cell r="G595" t="str">
            <v>李明堋</v>
          </cell>
        </row>
        <row r="596">
          <cell r="F596">
            <v>2203382</v>
          </cell>
          <cell r="G596" t="str">
            <v>孙权良</v>
          </cell>
        </row>
        <row r="598">
          <cell r="B598" t="str">
            <v>《辽沈战役》</v>
          </cell>
          <cell r="C598" t="str">
            <v>课件类</v>
          </cell>
          <cell r="D598">
            <v>2205058</v>
          </cell>
          <cell r="E598" t="str">
            <v>陈施睿</v>
          </cell>
          <cell r="F598">
            <v>2205059</v>
          </cell>
          <cell r="G598" t="str">
            <v>董若彤</v>
          </cell>
          <cell r="H598">
            <v>18341528123</v>
          </cell>
          <cell r="I598" t="str">
            <v>工商管理学院</v>
          </cell>
          <cell r="J598" t="str">
            <v>杨紫薇</v>
          </cell>
        </row>
        <row r="599">
          <cell r="F599">
            <v>2205032</v>
          </cell>
          <cell r="G599" t="str">
            <v>冯文</v>
          </cell>
        </row>
        <row r="602">
          <cell r="B602" t="str">
            <v>《小度小度》</v>
          </cell>
          <cell r="C602" t="str">
            <v>数字媒体技术类</v>
          </cell>
          <cell r="D602">
            <v>2302144</v>
          </cell>
          <cell r="E602" t="str">
            <v>张佳鑫</v>
          </cell>
          <cell r="F602">
            <v>2302151</v>
          </cell>
          <cell r="G602" t="str">
            <v>张赢</v>
          </cell>
          <cell r="H602">
            <v>13704044070</v>
          </cell>
          <cell r="I602" t="str">
            <v>智能工程学院</v>
          </cell>
          <cell r="J602" t="str">
            <v>高亦远</v>
          </cell>
        </row>
        <row r="603">
          <cell r="F603">
            <v>2302114</v>
          </cell>
          <cell r="G603" t="str">
            <v>蒋韶涵</v>
          </cell>
        </row>
        <row r="606">
          <cell r="B606" t="str">
            <v>神秘的圆周率</v>
          </cell>
          <cell r="C606" t="str">
            <v>数字媒体技术类</v>
          </cell>
          <cell r="D606">
            <v>2203244</v>
          </cell>
          <cell r="E606" t="str">
            <v>阎昱洁</v>
          </cell>
          <cell r="F606">
            <v>2203219</v>
          </cell>
          <cell r="G606" t="str">
            <v>罗佳佳</v>
          </cell>
          <cell r="H606">
            <v>15140451898</v>
          </cell>
          <cell r="I606" t="str">
            <v>信息工程学院</v>
          </cell>
          <cell r="J606" t="str">
            <v>马媛</v>
          </cell>
        </row>
        <row r="607">
          <cell r="F607">
            <v>2203010</v>
          </cell>
          <cell r="G607" t="str">
            <v>何心悦</v>
          </cell>
        </row>
        <row r="610">
          <cell r="B610" t="str">
            <v>植树节</v>
          </cell>
          <cell r="C610" t="str">
            <v>课件类</v>
          </cell>
          <cell r="D610">
            <v>2304128</v>
          </cell>
          <cell r="E610" t="str">
            <v>贾惠淇</v>
          </cell>
        </row>
        <row r="610">
          <cell r="H610">
            <v>17741959602</v>
          </cell>
          <cell r="I610" t="str">
            <v>管理工程学院</v>
          </cell>
          <cell r="J610" t="str">
            <v>韩赛楠</v>
          </cell>
        </row>
        <row r="614">
          <cell r="B614" t="str">
            <v>《借贷记账法》</v>
          </cell>
          <cell r="C614" t="str">
            <v>课件类</v>
          </cell>
          <cell r="D614">
            <v>2204097</v>
          </cell>
          <cell r="E614" t="str">
            <v>于淼</v>
          </cell>
          <cell r="F614">
            <v>2204098</v>
          </cell>
          <cell r="G614" t="str">
            <v>丁靖</v>
          </cell>
          <cell r="H614">
            <v>13504951730</v>
          </cell>
          <cell r="I614" t="str">
            <v>管理工程学院</v>
          </cell>
          <cell r="J614" t="str">
            <v>宋丽达</v>
          </cell>
        </row>
        <row r="615">
          <cell r="F615">
            <v>2204115</v>
          </cell>
          <cell r="G615" t="str">
            <v>魏名婵</v>
          </cell>
        </row>
        <row r="616">
          <cell r="F616">
            <v>2204111</v>
          </cell>
          <cell r="G616" t="str">
            <v>田金玉</v>
          </cell>
        </row>
        <row r="617">
          <cell r="F617">
            <v>2204110</v>
          </cell>
          <cell r="G617" t="str">
            <v>张野</v>
          </cell>
        </row>
        <row r="618">
          <cell r="B618" t="str">
            <v>如何激发学生的学习动力</v>
          </cell>
          <cell r="C618" t="str">
            <v>课件类</v>
          </cell>
          <cell r="D618">
            <v>2003208</v>
          </cell>
          <cell r="E618" t="str">
            <v>陈俊瑶</v>
          </cell>
          <cell r="F618">
            <v>2003222</v>
          </cell>
          <cell r="G618" t="str">
            <v>何欣徽</v>
          </cell>
          <cell r="H618">
            <v>17629359652</v>
          </cell>
          <cell r="I618" t="str">
            <v>信息工程学院</v>
          </cell>
          <cell r="J618" t="str">
            <v>白鹤</v>
          </cell>
        </row>
        <row r="622">
          <cell r="B622" t="str">
            <v>金属丝弹性模量的测量</v>
          </cell>
          <cell r="C622" t="str">
            <v>课件类</v>
          </cell>
          <cell r="D622">
            <v>2203114</v>
          </cell>
          <cell r="E622" t="str">
            <v>张琪晨</v>
          </cell>
          <cell r="F622">
            <v>2203365</v>
          </cell>
          <cell r="G622" t="str">
            <v>鞠晰蔓</v>
          </cell>
          <cell r="H622">
            <v>18645093900</v>
          </cell>
          <cell r="I622" t="str">
            <v>信息工程学院</v>
          </cell>
          <cell r="J622" t="str">
            <v>仇聪</v>
          </cell>
        </row>
        <row r="623">
          <cell r="F623">
            <v>2203218</v>
          </cell>
          <cell r="G623" t="str">
            <v>鞠函池</v>
          </cell>
        </row>
        <row r="624">
          <cell r="F624">
            <v>2103138</v>
          </cell>
          <cell r="G624" t="str">
            <v>程浩</v>
          </cell>
        </row>
        <row r="626">
          <cell r="B626" t="str">
            <v>智能芯片</v>
          </cell>
          <cell r="C626" t="str">
            <v>数字媒体技术类</v>
          </cell>
          <cell r="D626">
            <v>2003108</v>
          </cell>
          <cell r="E626" t="str">
            <v>廖冠宇</v>
          </cell>
          <cell r="F626">
            <v>2003039</v>
          </cell>
          <cell r="G626" t="str">
            <v>孙杭</v>
          </cell>
          <cell r="H626">
            <v>13252723967</v>
          </cell>
          <cell r="I626" t="str">
            <v>信息工程学院</v>
          </cell>
          <cell r="J626" t="str">
            <v>李显禹</v>
          </cell>
        </row>
        <row r="627">
          <cell r="F627">
            <v>2003115</v>
          </cell>
          <cell r="G627" t="str">
            <v>张家旺</v>
          </cell>
        </row>
        <row r="630">
          <cell r="B630" t="str">
            <v>网络安全小课堂</v>
          </cell>
          <cell r="C630" t="str">
            <v>课件类</v>
          </cell>
          <cell r="D630">
            <v>2103044</v>
          </cell>
          <cell r="E630" t="str">
            <v>刘桐</v>
          </cell>
          <cell r="F630">
            <v>2103041</v>
          </cell>
          <cell r="G630" t="str">
            <v>宋茹意</v>
          </cell>
          <cell r="H630">
            <v>18742161191</v>
          </cell>
          <cell r="I630" t="str">
            <v>信息工程学院
</v>
          </cell>
          <cell r="J630" t="str">
            <v>高鹏</v>
          </cell>
        </row>
        <row r="631">
          <cell r="F631">
            <v>2103049</v>
          </cell>
          <cell r="G631" t="str">
            <v>盛沫涵</v>
          </cell>
        </row>
        <row r="632">
          <cell r="F632">
            <v>2103045</v>
          </cell>
          <cell r="G632" t="str">
            <v>李时雨</v>
          </cell>
        </row>
        <row r="633">
          <cell r="F633">
            <v>2103043</v>
          </cell>
          <cell r="G633" t="str">
            <v>于泠雯</v>
          </cell>
        </row>
        <row r="634">
          <cell r="B634" t="str">
            <v>古代算筹</v>
          </cell>
          <cell r="C634" t="str">
            <v>课件类</v>
          </cell>
          <cell r="D634">
            <v>2203367</v>
          </cell>
          <cell r="E634" t="str">
            <v>马星宇</v>
          </cell>
          <cell r="F634">
            <v>2103396</v>
          </cell>
          <cell r="G634" t="str">
            <v>吴赞宇</v>
          </cell>
          <cell r="H634">
            <v>18744643699</v>
          </cell>
          <cell r="I634" t="str">
            <v>信息工程学院</v>
          </cell>
          <cell r="J634" t="str">
            <v>徐晓凡、崔兴权</v>
          </cell>
        </row>
        <row r="635">
          <cell r="F635">
            <v>2203315</v>
          </cell>
          <cell r="G635" t="str">
            <v>王鹏鑫</v>
          </cell>
        </row>
        <row r="636">
          <cell r="F636">
            <v>2203168</v>
          </cell>
          <cell r="G636" t="str">
            <v>王佳儒</v>
          </cell>
        </row>
        <row r="638">
          <cell r="B638" t="str">
            <v>《通信系统》第一章绪论</v>
          </cell>
          <cell r="C638" t="str">
            <v>课件类</v>
          </cell>
          <cell r="D638">
            <v>2103280</v>
          </cell>
          <cell r="E638" t="str">
            <v>常家睿</v>
          </cell>
        </row>
        <row r="638">
          <cell r="H638">
            <v>13130813906</v>
          </cell>
          <cell r="I638" t="str">
            <v>信息工程学院</v>
          </cell>
          <cell r="J638" t="str">
            <v>王舒卉</v>
          </cell>
        </row>
        <row r="639">
          <cell r="F639">
            <v>2103279</v>
          </cell>
          <cell r="G639" t="str">
            <v>杨春天</v>
          </cell>
        </row>
        <row r="640">
          <cell r="F640">
            <v>2103276</v>
          </cell>
          <cell r="G640" t="str">
            <v>回聪燚</v>
          </cell>
        </row>
        <row r="642">
          <cell r="B642" t="str">
            <v>拒绝校园霸凌</v>
          </cell>
          <cell r="C642" t="str">
            <v>课件类</v>
          </cell>
          <cell r="D642">
            <v>2109014</v>
          </cell>
          <cell r="E642" t="str">
            <v>张哲嘉</v>
          </cell>
        </row>
        <row r="642">
          <cell r="H642">
            <v>18641512473</v>
          </cell>
          <cell r="I642" t="str">
            <v>管理工程学院</v>
          </cell>
          <cell r="J642" t="str">
            <v>杨思莹</v>
          </cell>
        </row>
        <row r="646">
          <cell r="B646" t="str">
            <v>《锦瑟》</v>
          </cell>
          <cell r="C646" t="str">
            <v>课件类</v>
          </cell>
          <cell r="D646">
            <v>2103352</v>
          </cell>
          <cell r="E646" t="str">
            <v>陈奎</v>
          </cell>
        </row>
        <row r="646">
          <cell r="H646">
            <v>18940659159</v>
          </cell>
          <cell r="I646" t="str">
            <v>信息工程学院</v>
          </cell>
          <cell r="J646" t="str">
            <v>张红</v>
          </cell>
        </row>
        <row r="650">
          <cell r="B650" t="str">
            <v>介绍河南</v>
          </cell>
          <cell r="C650" t="str">
            <v>课件类</v>
          </cell>
          <cell r="D650">
            <v>2210288</v>
          </cell>
          <cell r="E650" t="str">
            <v>于博汶</v>
          </cell>
          <cell r="F650">
            <v>2210284</v>
          </cell>
          <cell r="G650" t="str">
            <v>姜明奇</v>
          </cell>
          <cell r="H650">
            <v>18339404263</v>
          </cell>
          <cell r="I650" t="str">
            <v>应用技术学院</v>
          </cell>
          <cell r="J650" t="str">
            <v>张亚南</v>
          </cell>
        </row>
        <row r="651">
          <cell r="F651">
            <v>2210303</v>
          </cell>
          <cell r="G651" t="str">
            <v>徐文鹤</v>
          </cell>
        </row>
        <row r="652">
          <cell r="F652">
            <v>2210292</v>
          </cell>
          <cell r="G652" t="str">
            <v>王守斌</v>
          </cell>
        </row>
        <row r="654">
          <cell r="B654" t="str">
            <v>《如梦令·常记溪亭日暮》</v>
          </cell>
          <cell r="C654" t="str">
            <v>课件类</v>
          </cell>
          <cell r="D654">
            <v>2303070</v>
          </cell>
          <cell r="E654" t="str">
            <v>丁逸冰</v>
          </cell>
        </row>
        <row r="654">
          <cell r="H654">
            <v>18940631002</v>
          </cell>
          <cell r="I654" t="str">
            <v>信息工程学院</v>
          </cell>
          <cell r="J654" t="str">
            <v>邰丽，李青冬</v>
          </cell>
        </row>
        <row r="656">
          <cell r="F656">
            <v>2303071</v>
          </cell>
          <cell r="G656" t="str">
            <v>程宇轩</v>
          </cell>
        </row>
        <row r="658">
          <cell r="B658" t="str">
            <v>《唐诗宋词中的茶文化》</v>
          </cell>
          <cell r="C658" t="str">
            <v>课件类</v>
          </cell>
          <cell r="D658">
            <v>2203108</v>
          </cell>
          <cell r="E658" t="str">
            <v>高则慧</v>
          </cell>
          <cell r="F658">
            <v>2203125</v>
          </cell>
          <cell r="G658" t="str">
            <v>韩晨阳</v>
          </cell>
          <cell r="H658">
            <v>18226252891</v>
          </cell>
          <cell r="I658" t="str">
            <v>信息工程学院</v>
          </cell>
          <cell r="J658" t="str">
            <v>邰丽</v>
          </cell>
        </row>
        <row r="659">
          <cell r="F659">
            <v>2203072</v>
          </cell>
          <cell r="G659" t="str">
            <v>张帅妹</v>
          </cell>
        </row>
        <row r="662">
          <cell r="B662" t="str">
            <v>一种基于ZigBee的智能学桌</v>
          </cell>
          <cell r="C662" t="str">
            <v>教育服务应用类</v>
          </cell>
          <cell r="D662">
            <v>2302059</v>
          </cell>
          <cell r="E662" t="str">
            <v>李俊涛</v>
          </cell>
          <cell r="F662">
            <v>2302040</v>
          </cell>
          <cell r="G662" t="str">
            <v>高阳</v>
          </cell>
          <cell r="H662">
            <v>18982585893</v>
          </cell>
          <cell r="I662" t="str">
            <v>智能工程学院</v>
          </cell>
          <cell r="J662" t="str">
            <v>王宇嘉</v>
          </cell>
        </row>
        <row r="663">
          <cell r="F663">
            <v>2302038</v>
          </cell>
          <cell r="G663" t="str">
            <v>夏子恒</v>
          </cell>
        </row>
        <row r="664">
          <cell r="F664">
            <v>2302061</v>
          </cell>
          <cell r="G664" t="str">
            <v>邹国友</v>
          </cell>
        </row>
        <row r="666">
          <cell r="B666" t="str">
            <v>什么是校园暴力？</v>
          </cell>
          <cell r="C666" t="str">
            <v>数字媒体技术类</v>
          </cell>
          <cell r="D666">
            <v>2103398</v>
          </cell>
          <cell r="E666" t="str">
            <v>任雪</v>
          </cell>
        </row>
        <row r="666">
          <cell r="H666">
            <v>15882663952</v>
          </cell>
          <cell r="I666" t="str">
            <v>信息工程学院</v>
          </cell>
          <cell r="J666" t="str">
            <v>仇聪</v>
          </cell>
        </row>
        <row r="670">
          <cell r="B670" t="str">
            <v>红色展馆</v>
          </cell>
          <cell r="C670" t="str">
            <v>工具系统类</v>
          </cell>
          <cell r="D670">
            <v>2003383</v>
          </cell>
          <cell r="E670" t="str">
            <v>纪文涛</v>
          </cell>
        </row>
        <row r="670">
          <cell r="H670">
            <v>18033552512</v>
          </cell>
          <cell r="I670" t="str">
            <v>信息工程学院</v>
          </cell>
          <cell r="J670" t="str">
            <v>张健，仇聪</v>
          </cell>
        </row>
        <row r="672">
          <cell r="F672">
            <v>2003191</v>
          </cell>
          <cell r="G672" t="str">
            <v>李建坤</v>
          </cell>
        </row>
        <row r="674">
          <cell r="B674" t="str">
            <v>《赠从弟(其二）》</v>
          </cell>
          <cell r="C674" t="str">
            <v>课件类</v>
          </cell>
          <cell r="D674">
            <v>2203149</v>
          </cell>
          <cell r="E674" t="str">
            <v>王梓晨</v>
          </cell>
        </row>
        <row r="674">
          <cell r="H674">
            <v>18604150086</v>
          </cell>
          <cell r="I674" t="str">
            <v>信息工程学院</v>
          </cell>
          <cell r="J674" t="str">
            <v>马倩倩</v>
          </cell>
        </row>
        <row r="676">
          <cell r="F676">
            <v>2203150</v>
          </cell>
          <cell r="G676" t="str">
            <v>马云菲</v>
          </cell>
        </row>
        <row r="678">
          <cell r="B678" t="str">
            <v>《饮酒》</v>
          </cell>
          <cell r="C678" t="str">
            <v>数字媒体技术类</v>
          </cell>
          <cell r="D678">
            <v>2106003</v>
          </cell>
          <cell r="E678" t="str">
            <v>张凯峰</v>
          </cell>
        </row>
        <row r="678">
          <cell r="H678">
            <v>15142106362</v>
          </cell>
          <cell r="I678" t="str">
            <v>文化传媒学院</v>
          </cell>
          <cell r="J678" t="str">
            <v>徐桂霞</v>
          </cell>
        </row>
        <row r="679">
          <cell r="F679">
            <v>2106111</v>
          </cell>
          <cell r="G679" t="str">
            <v>张喜胜</v>
          </cell>
        </row>
        <row r="680">
          <cell r="F680">
            <v>2115055</v>
          </cell>
          <cell r="G680" t="str">
            <v>明秋月</v>
          </cell>
        </row>
        <row r="682">
          <cell r="B682" t="str">
            <v>《增强现实虚拟植物设计》</v>
          </cell>
          <cell r="C682" t="str">
            <v>教育服务应用类</v>
          </cell>
          <cell r="D682">
            <v>2109027</v>
          </cell>
          <cell r="E682" t="str">
            <v>金雨晨</v>
          </cell>
        </row>
        <row r="682">
          <cell r="H682">
            <v>15998189373</v>
          </cell>
          <cell r="I682" t="str">
            <v>管理工程学院</v>
          </cell>
          <cell r="J682" t="str">
            <v>杨思莹</v>
          </cell>
        </row>
        <row r="686">
          <cell r="B686" t="str">
            <v>《游山西村》</v>
          </cell>
          <cell r="C686" t="str">
            <v>课件类</v>
          </cell>
          <cell r="D686">
            <v>2103372</v>
          </cell>
          <cell r="E686" t="str">
            <v>潘浩然</v>
          </cell>
        </row>
        <row r="686">
          <cell r="H686">
            <v>18338442143</v>
          </cell>
          <cell r="I686" t="str">
            <v>信息工程学院</v>
          </cell>
          <cell r="J686" t="str">
            <v>张建、仇聪</v>
          </cell>
        </row>
        <row r="688">
          <cell r="F688">
            <v>2103356</v>
          </cell>
          <cell r="G688" t="str">
            <v>王顺</v>
          </cell>
        </row>
        <row r="690">
          <cell r="B690" t="str">
            <v>第七天</v>
          </cell>
          <cell r="C690" t="str">
            <v>课件类</v>
          </cell>
          <cell r="D690">
            <v>2203179</v>
          </cell>
          <cell r="E690" t="str">
            <v>褚芯如</v>
          </cell>
        </row>
        <row r="690">
          <cell r="H690">
            <v>15382189158</v>
          </cell>
          <cell r="I690" t="str">
            <v>信息工程学院</v>
          </cell>
          <cell r="J690" t="str">
            <v>马倩倩</v>
          </cell>
        </row>
        <row r="692">
          <cell r="F692">
            <v>2203177</v>
          </cell>
          <cell r="G692" t="str">
            <v>冯佳琪</v>
          </cell>
        </row>
        <row r="694">
          <cell r="B694" t="str">
            <v>《AI人工智能》</v>
          </cell>
          <cell r="C694" t="str">
            <v>课件类</v>
          </cell>
          <cell r="D694">
            <v>2203305</v>
          </cell>
          <cell r="E694" t="str">
            <v>朱琳</v>
          </cell>
        </row>
        <row r="694">
          <cell r="H694">
            <v>13147697069</v>
          </cell>
          <cell r="I694" t="str">
            <v>信息工程学院</v>
          </cell>
          <cell r="J694" t="str">
            <v>马倩倩、刘昕怡</v>
          </cell>
        </row>
        <row r="696">
          <cell r="F696">
            <v>2203305</v>
          </cell>
          <cell r="G696" t="str">
            <v>牛东浩</v>
          </cell>
        </row>
        <row r="698">
          <cell r="B698" t="str">
            <v>《将进酒》</v>
          </cell>
          <cell r="C698" t="str">
            <v>课件类</v>
          </cell>
          <cell r="D698">
            <v>2311070</v>
          </cell>
          <cell r="E698" t="str">
            <v>陈琳</v>
          </cell>
          <cell r="F698">
            <v>2311092</v>
          </cell>
          <cell r="G698" t="str">
            <v>卢玥如</v>
          </cell>
          <cell r="H698">
            <v>13942127364</v>
          </cell>
          <cell r="I698" t="str">
            <v>应用技术学院</v>
          </cell>
          <cell r="J698" t="str">
            <v>张健</v>
          </cell>
        </row>
        <row r="699">
          <cell r="F699">
            <v>2311095</v>
          </cell>
          <cell r="G699" t="str">
            <v>张羞菡</v>
          </cell>
        </row>
        <row r="700">
          <cell r="F700">
            <v>2311085</v>
          </cell>
          <cell r="G700" t="str">
            <v>刘聪</v>
          </cell>
        </row>
        <row r="702">
          <cell r="B702" t="str">
            <v>《智慧儿童成长计划互动教学》</v>
          </cell>
          <cell r="C702" t="str">
            <v>课件类</v>
          </cell>
          <cell r="D702">
            <v>2104020</v>
          </cell>
          <cell r="E702" t="str">
            <v>许蕴美</v>
          </cell>
          <cell r="F702">
            <v>2104012</v>
          </cell>
          <cell r="G702" t="str">
            <v>李妍昕</v>
          </cell>
          <cell r="H702">
            <v>18840175703</v>
          </cell>
          <cell r="I702" t="str">
            <v>管理工程学院</v>
          </cell>
          <cell r="J702" t="str">
            <v>那娜</v>
          </cell>
        </row>
        <row r="703">
          <cell r="F703">
            <v>2104004</v>
          </cell>
          <cell r="G703" t="str">
            <v>刘心悦</v>
          </cell>
        </row>
        <row r="704">
          <cell r="F704">
            <v>2104022</v>
          </cell>
          <cell r="G704" t="str">
            <v>李鑫燃</v>
          </cell>
        </row>
        <row r="706">
          <cell r="B706" t="str">
            <v>《曲柄连杆机构的组成与功用》</v>
          </cell>
          <cell r="C706" t="str">
            <v>课件类</v>
          </cell>
          <cell r="D706">
            <v>2201081</v>
          </cell>
          <cell r="E706" t="str">
            <v>王韵涵</v>
          </cell>
          <cell r="F706">
            <v>2201099</v>
          </cell>
          <cell r="G706" t="str">
            <v>刘璎慧</v>
          </cell>
          <cell r="H706">
            <v>15042830127</v>
          </cell>
          <cell r="I706" t="str">
            <v>机电工程学院</v>
          </cell>
          <cell r="J706" t="str">
            <v>康凯</v>
          </cell>
        </row>
        <row r="707">
          <cell r="F707">
            <v>2201075</v>
          </cell>
          <cell r="G707" t="str">
            <v>王思懿</v>
          </cell>
        </row>
        <row r="710">
          <cell r="B710" t="str">
            <v>《面积计算》</v>
          </cell>
          <cell r="C710" t="str">
            <v>数字媒体技术类</v>
          </cell>
          <cell r="D710">
            <v>2103235</v>
          </cell>
          <cell r="E710" t="str">
            <v>孙思雨</v>
          </cell>
        </row>
        <row r="710">
          <cell r="H710">
            <v>13066594019</v>
          </cell>
          <cell r="I710" t="str">
            <v>信息工程学院</v>
          </cell>
          <cell r="J710" t="str">
            <v>赵丽霞</v>
          </cell>
        </row>
        <row r="711">
          <cell r="F711">
            <v>2103244</v>
          </cell>
          <cell r="G711" t="str">
            <v>李椋</v>
          </cell>
        </row>
        <row r="712">
          <cell r="F712">
            <v>2103319</v>
          </cell>
          <cell r="G712" t="str">
            <v>邢延坤</v>
          </cell>
        </row>
        <row r="714">
          <cell r="B714" t="str">
            <v>《黄鹤楼》</v>
          </cell>
          <cell r="C714" t="str">
            <v>课件类</v>
          </cell>
          <cell r="D714">
            <v>2103232</v>
          </cell>
          <cell r="E714" t="str">
            <v>胡欣雨</v>
          </cell>
          <cell r="F714">
            <v>2103229</v>
          </cell>
          <cell r="G714" t="str">
            <v>于畅</v>
          </cell>
          <cell r="H714">
            <v>18698767530</v>
          </cell>
          <cell r="I714" t="str">
            <v>信息工程学院</v>
          </cell>
          <cell r="J714" t="str">
            <v>赵丽霞</v>
          </cell>
        </row>
        <row r="715">
          <cell r="F715">
            <v>2103228</v>
          </cell>
          <cell r="G715" t="str">
            <v>邢书涵</v>
          </cell>
        </row>
        <row r="718">
          <cell r="B718" t="str">
            <v>《山居秋暝》</v>
          </cell>
          <cell r="C718" t="str">
            <v>课件类</v>
          </cell>
          <cell r="D718">
            <v>2203116</v>
          </cell>
          <cell r="E718" t="str">
            <v>程一坤</v>
          </cell>
          <cell r="F718">
            <v>2203134</v>
          </cell>
          <cell r="G718" t="str">
            <v>皇鹿洋</v>
          </cell>
          <cell r="H718">
            <v>18842962847</v>
          </cell>
          <cell r="I718" t="str">
            <v>信息工程学院</v>
          </cell>
          <cell r="J718" t="str">
            <v>赵丽霞</v>
          </cell>
        </row>
        <row r="719">
          <cell r="F719">
            <v>2203291</v>
          </cell>
          <cell r="G719" t="str">
            <v>孙鹿野</v>
          </cell>
        </row>
        <row r="720">
          <cell r="F720">
            <v>2001128</v>
          </cell>
          <cell r="G720" t="str">
            <v>刘骐嘉</v>
          </cell>
        </row>
        <row r="722">
          <cell r="B722" t="str">
            <v>《行路难•其一》</v>
          </cell>
          <cell r="C722" t="str">
            <v>课件类</v>
          </cell>
          <cell r="D722">
            <v>2203302</v>
          </cell>
          <cell r="E722" t="str">
            <v>刘淑仪</v>
          </cell>
          <cell r="F722">
            <v>2203306</v>
          </cell>
          <cell r="G722" t="str">
            <v>覃雪</v>
          </cell>
          <cell r="H722">
            <v>15840582895</v>
          </cell>
          <cell r="I722" t="str">
            <v>信息工程学院</v>
          </cell>
          <cell r="J722" t="str">
            <v>赵丽霞</v>
          </cell>
        </row>
        <row r="723">
          <cell r="F723">
            <v>2103231</v>
          </cell>
          <cell r="G723" t="str">
            <v>张经娜</v>
          </cell>
        </row>
        <row r="726">
          <cell r="B726" t="str">
            <v>《望岳》</v>
          </cell>
          <cell r="C726" t="str">
            <v>课件类</v>
          </cell>
          <cell r="D726">
            <v>2203307</v>
          </cell>
          <cell r="E726" t="str">
            <v>魏立淼</v>
          </cell>
          <cell r="F726">
            <v>2203295</v>
          </cell>
          <cell r="G726" t="str">
            <v>余若菲</v>
          </cell>
          <cell r="H726">
            <v>18083976639</v>
          </cell>
          <cell r="I726" t="str">
            <v>信息工程学院</v>
          </cell>
          <cell r="J726" t="str">
            <v>赵丽霞</v>
          </cell>
        </row>
        <row r="727">
          <cell r="F727">
            <v>2103200</v>
          </cell>
          <cell r="G727" t="str">
            <v>刁玉卓</v>
          </cell>
        </row>
        <row r="730">
          <cell r="B730" t="str">
            <v>《初到黄州》</v>
          </cell>
          <cell r="C730" t="str">
            <v>课件类</v>
          </cell>
          <cell r="D730">
            <v>2203296</v>
          </cell>
          <cell r="E730" t="str">
            <v>赖静文</v>
          </cell>
          <cell r="F730">
            <v>2303254</v>
          </cell>
          <cell r="G730" t="str">
            <v>金奕含</v>
          </cell>
          <cell r="H730">
            <v>13274262508</v>
          </cell>
          <cell r="I730" t="str">
            <v>信息工程学院</v>
          </cell>
          <cell r="J730" t="str">
            <v>赵丽霞</v>
          </cell>
        </row>
        <row r="731">
          <cell r="F731">
            <v>2303121</v>
          </cell>
          <cell r="G731" t="str">
            <v>陈品希</v>
          </cell>
        </row>
        <row r="732">
          <cell r="F732">
            <v>2303254</v>
          </cell>
          <cell r="G732" t="str">
            <v>金奕含</v>
          </cell>
        </row>
        <row r="733">
          <cell r="F733">
            <v>2303121</v>
          </cell>
          <cell r="G733" t="str">
            <v>陈品希</v>
          </cell>
        </row>
        <row r="734">
          <cell r="B734" t="str">
            <v>《清平调其一》</v>
          </cell>
          <cell r="C734" t="str">
            <v>课件类</v>
          </cell>
          <cell r="D734">
            <v>2303299</v>
          </cell>
          <cell r="E734" t="str">
            <v>于佳齐</v>
          </cell>
        </row>
        <row r="734">
          <cell r="H734">
            <v>15710590620</v>
          </cell>
          <cell r="I734" t="str">
            <v>信息工程学院</v>
          </cell>
          <cell r="J734" t="str">
            <v>闫海龙</v>
          </cell>
        </row>
        <row r="737">
          <cell r="F737">
            <v>2303186</v>
          </cell>
          <cell r="G737" t="str">
            <v>边澈</v>
          </cell>
        </row>
        <row r="738">
          <cell r="B738" t="str">
            <v>预防新型诈骗骗局</v>
          </cell>
          <cell r="C738" t="str">
            <v>数字媒体技术类</v>
          </cell>
          <cell r="D738">
            <v>2303157</v>
          </cell>
          <cell r="E738" t="str">
            <v>李思宇</v>
          </cell>
          <cell r="F738">
            <v>2303100</v>
          </cell>
          <cell r="G738" t="str">
            <v>朱珣</v>
          </cell>
          <cell r="H738">
            <v>13358963716</v>
          </cell>
          <cell r="I738" t="str">
            <v>信息工程学院</v>
          </cell>
          <cell r="J738" t="str">
            <v>赵雪东，李娜</v>
          </cell>
        </row>
        <row r="739">
          <cell r="F739">
            <v>2303122</v>
          </cell>
          <cell r="G739" t="str">
            <v>褚佩航</v>
          </cell>
        </row>
        <row r="742">
          <cell r="B742" t="str">
            <v>智慧课堂</v>
          </cell>
          <cell r="C742" t="str">
            <v>教育服务应用类</v>
          </cell>
          <cell r="D742">
            <v>2204076</v>
          </cell>
          <cell r="E742" t="str">
            <v>洪琳琪</v>
          </cell>
        </row>
        <row r="742">
          <cell r="H742">
            <v>13019938672</v>
          </cell>
          <cell r="I742" t="str">
            <v>管理工程学院</v>
          </cell>
          <cell r="J742" t="str">
            <v>庞志晴
</v>
          </cell>
        </row>
        <row r="744">
          <cell r="F744">
            <v>2204057</v>
          </cell>
          <cell r="G744" t="str">
            <v>林新然</v>
          </cell>
        </row>
        <row r="745">
          <cell r="F745">
            <v>2204054</v>
          </cell>
          <cell r="G745" t="str">
            <v>赵婉彤</v>
          </cell>
        </row>
        <row r="746">
          <cell r="B746" t="str">
            <v>24节气</v>
          </cell>
          <cell r="C746" t="str">
            <v>课件类</v>
          </cell>
          <cell r="D746">
            <v>2306054</v>
          </cell>
          <cell r="E746" t="str">
            <v>孙浩维</v>
          </cell>
        </row>
        <row r="746">
          <cell r="H746">
            <v>18004341320</v>
          </cell>
          <cell r="I746" t="str">
            <v>文化传媒学院</v>
          </cell>
          <cell r="J746" t="str">
            <v>景楠楠 </v>
          </cell>
        </row>
        <row r="750">
          <cell r="B750" t="str">
            <v>共产党宣言</v>
          </cell>
          <cell r="C750" t="str">
            <v>课件类</v>
          </cell>
          <cell r="D750">
            <v>2306043</v>
          </cell>
          <cell r="E750" t="str">
            <v>宋佳音</v>
          </cell>
        </row>
        <row r="750">
          <cell r="H750">
            <v>5145737123</v>
          </cell>
          <cell r="I750" t="str">
            <v>文化传媒学院</v>
          </cell>
          <cell r="J750" t="str">
            <v>   程聪</v>
          </cell>
        </row>
        <row r="754">
          <cell r="B754" t="str">
            <v>《水龙吟 登建康赏心亭》</v>
          </cell>
          <cell r="C754" t="str">
            <v>课件类</v>
          </cell>
          <cell r="D754">
            <v>2103297</v>
          </cell>
          <cell r="E754" t="str">
            <v>任聪聪</v>
          </cell>
          <cell r="F754">
            <v>2103293</v>
          </cell>
          <cell r="G754" t="str">
            <v>杨松</v>
          </cell>
          <cell r="H754">
            <v>18539342303</v>
          </cell>
          <cell r="I754" t="str">
            <v>信息工程学院</v>
          </cell>
          <cell r="J754" t="str">
            <v>张健</v>
          </cell>
        </row>
        <row r="755">
          <cell r="F755">
            <v>2103296</v>
          </cell>
          <cell r="G755" t="str">
            <v>徐昕阳</v>
          </cell>
        </row>
        <row r="756">
          <cell r="F756">
            <v>2103293</v>
          </cell>
          <cell r="G756" t="str">
            <v>杨松</v>
          </cell>
        </row>
        <row r="757">
          <cell r="F757">
            <v>2103296</v>
          </cell>
          <cell r="G757" t="str">
            <v>徐昕阳</v>
          </cell>
        </row>
        <row r="758">
          <cell r="B758" t="str">
            <v>《云端舞者》</v>
          </cell>
          <cell r="C758" t="str">
            <v>数字媒体技术类</v>
          </cell>
          <cell r="D758">
            <v>2103214</v>
          </cell>
          <cell r="E758" t="str">
            <v>李金萌</v>
          </cell>
          <cell r="F758">
            <v>2103218</v>
          </cell>
          <cell r="G758" t="str">
            <v>叶思彤</v>
          </cell>
          <cell r="H758">
            <v>18131616298</v>
          </cell>
          <cell r="I758" t="str">
            <v>信息工程学院</v>
          </cell>
          <cell r="J758" t="str">
            <v>赵丽霞</v>
          </cell>
        </row>
        <row r="759">
          <cell r="F759">
            <v>2103219</v>
          </cell>
          <cell r="G759" t="str">
            <v>薛畅</v>
          </cell>
        </row>
        <row r="760">
          <cell r="F760">
            <v>2103218</v>
          </cell>
          <cell r="G760" t="str">
            <v>叶思彤</v>
          </cell>
        </row>
        <row r="761">
          <cell r="F761">
            <v>2103219</v>
          </cell>
          <cell r="G761" t="str">
            <v>薛畅</v>
          </cell>
        </row>
        <row r="762">
          <cell r="B762" t="str">
            <v>《钱塘湖春行》</v>
          </cell>
          <cell r="C762" t="str">
            <v>课件类</v>
          </cell>
          <cell r="D762">
            <v>2003162</v>
          </cell>
          <cell r="E762" t="str">
            <v>宋志宽</v>
          </cell>
          <cell r="F762">
            <v>2003172</v>
          </cell>
          <cell r="G762" t="str">
            <v>武桂同</v>
          </cell>
          <cell r="H762">
            <v>13044790205</v>
          </cell>
          <cell r="I762" t="str">
            <v>信息工程学院</v>
          </cell>
          <cell r="J762" t="str">
            <v>丁宝柱</v>
          </cell>
        </row>
        <row r="763">
          <cell r="F763">
            <v>2003170</v>
          </cell>
          <cell r="G763" t="str">
            <v>王美云</v>
          </cell>
        </row>
        <row r="764">
          <cell r="F764">
            <v>2003146</v>
          </cell>
          <cell r="G764" t="str">
            <v>徐丰泽</v>
          </cell>
        </row>
        <row r="765">
          <cell r="F765">
            <v>1903113</v>
          </cell>
          <cell r="G765" t="str">
            <v>刘大庆</v>
          </cell>
        </row>
        <row r="766">
          <cell r="B766" t="str">
            <v>酬乐天扬州初逢席上见赠</v>
          </cell>
          <cell r="C766" t="str">
            <v>课件类</v>
          </cell>
          <cell r="D766">
            <v>2306089</v>
          </cell>
          <cell r="E766" t="str">
            <v>周子垚</v>
          </cell>
          <cell r="F766">
            <v>2306083</v>
          </cell>
          <cell r="G766" t="str">
            <v>李天阳</v>
          </cell>
          <cell r="H766" t="str">
            <v>18835603534
</v>
          </cell>
          <cell r="I766" t="str">
            <v>文化传媒学院</v>
          </cell>
          <cell r="J766" t="str">
            <v>景楠楠</v>
          </cell>
        </row>
        <row r="767">
          <cell r="F767">
            <v>2306075</v>
          </cell>
          <cell r="G767" t="str">
            <v>梁德鹏</v>
          </cell>
        </row>
        <row r="770">
          <cell r="B770" t="str">
            <v>锦绣之州</v>
          </cell>
          <cell r="C770" t="str">
            <v>课件类</v>
          </cell>
          <cell r="D770">
            <v>2203366</v>
          </cell>
          <cell r="E770" t="str">
            <v>杨硕</v>
          </cell>
          <cell r="F770">
            <v>2203272</v>
          </cell>
          <cell r="G770" t="str">
            <v>谢丹</v>
          </cell>
          <cell r="H770">
            <v>15566634655</v>
          </cell>
          <cell r="I770" t="str">
            <v>信息工程学院</v>
          </cell>
          <cell r="J770" t="str">
            <v>徐晓凡、刘伯华</v>
          </cell>
        </row>
        <row r="771">
          <cell r="F771">
            <v>2203243</v>
          </cell>
          <cell r="G771" t="str">
            <v>张靖雯</v>
          </cell>
        </row>
        <row r="772">
          <cell r="F772">
            <v>2205074</v>
          </cell>
          <cell r="G772" t="str">
            <v>王可新</v>
          </cell>
        </row>
        <row r="773">
          <cell r="F773">
            <v>2203318</v>
          </cell>
          <cell r="G773" t="str">
            <v>李小华</v>
          </cell>
        </row>
        <row r="774">
          <cell r="B774" t="str">
            <v>明朝的统治</v>
          </cell>
          <cell r="C774" t="str">
            <v>课件类</v>
          </cell>
          <cell r="D774">
            <v>2206015</v>
          </cell>
          <cell r="E774" t="str">
            <v>韩阳</v>
          </cell>
        </row>
        <row r="774">
          <cell r="H774">
            <v>18343261070</v>
          </cell>
          <cell r="I774" t="str">
            <v> 文化传媒学院</v>
          </cell>
          <cell r="J774" t="str">
            <v>王硕
</v>
          </cell>
        </row>
        <row r="775">
          <cell r="F775">
            <v>2210101</v>
          </cell>
          <cell r="G775" t="str">
            <v>付祺顺</v>
          </cell>
        </row>
        <row r="778">
          <cell r="B778" t="str">
            <v>My classroom—— The objects in the classroom</v>
          </cell>
          <cell r="C778" t="str">
            <v>课件类</v>
          </cell>
          <cell r="D778">
            <v>2207086</v>
          </cell>
          <cell r="E778" t="str">
            <v>高炜烨</v>
          </cell>
          <cell r="F778">
            <v>2207119</v>
          </cell>
          <cell r="G778" t="str">
            <v>朱茜奕</v>
          </cell>
          <cell r="H778">
            <v>18840102836</v>
          </cell>
          <cell r="I778" t="str">
            <v>外国语学院</v>
          </cell>
          <cell r="J778" t="str">
            <v>蔡放，胡艳</v>
          </cell>
        </row>
        <row r="779">
          <cell r="F779">
            <v>2205044</v>
          </cell>
          <cell r="G779" t="str">
            <v>申景雯</v>
          </cell>
        </row>
        <row r="782">
          <cell r="B782" t="str">
            <v>园林树木学</v>
          </cell>
          <cell r="C782" t="str">
            <v>课件类</v>
          </cell>
          <cell r="D782">
            <v>2304127</v>
          </cell>
          <cell r="E782" t="str">
            <v>齐晓艺</v>
          </cell>
          <cell r="F782">
            <v>2304154</v>
          </cell>
          <cell r="G782" t="str">
            <v>范照鱼</v>
          </cell>
          <cell r="H782">
            <v>13464690740</v>
          </cell>
          <cell r="I782" t="str">
            <v>管理工程学院</v>
          </cell>
          <cell r="J782" t="str">
            <v>韩赛楠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6"/>
  <sheetViews>
    <sheetView tabSelected="1" topLeftCell="A275" workbookViewId="0">
      <selection activeCell="I15" sqref="I15:I18"/>
    </sheetView>
  </sheetViews>
  <sheetFormatPr defaultColWidth="9" defaultRowHeight="13.5"/>
  <cols>
    <col min="1" max="1" width="9.125" style="1" customWidth="1"/>
    <col min="2" max="2" width="14.625" style="2" customWidth="1"/>
    <col min="3" max="3" width="16.125" customWidth="1"/>
    <col min="4" max="7" width="14.625" customWidth="1"/>
    <col min="8" max="8" width="17.5" customWidth="1"/>
    <col min="9" max="9" width="36" customWidth="1"/>
    <col min="10" max="10" width="14.625" customWidth="1"/>
  </cols>
  <sheetData>
    <row r="1" ht="22.5" spans="1:10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</row>
    <row r="2" ht="14.25" spans="1:10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</row>
    <row r="3" customHeight="1" spans="1:10">
      <c r="A3" s="8">
        <v>1</v>
      </c>
      <c r="B3" s="9" t="s">
        <v>11</v>
      </c>
      <c r="C3" s="10" t="str">
        <f>VLOOKUP(B3,[1]Sheet1!$B$2:$K$788,2,0)</f>
        <v>数字媒体技术类</v>
      </c>
      <c r="D3" s="10">
        <f>VLOOKUP(B3,[1]Sheet1!$B$2:$L$788,3,0)</f>
        <v>2103371</v>
      </c>
      <c r="E3" s="11" t="s">
        <v>12</v>
      </c>
      <c r="F3" s="12">
        <v>2103370</v>
      </c>
      <c r="G3" s="12" t="s">
        <v>13</v>
      </c>
      <c r="H3" s="13" t="str">
        <f>VLOOKUP(B3,[1]Sheet1!$B$2:$I$786,8,0)</f>
        <v>信息工程学院</v>
      </c>
      <c r="I3" s="24" t="str">
        <f>VLOOKUP(B3,[1]Sheet1!$B$2:$J$789,9,0)</f>
        <v>崔兴全</v>
      </c>
      <c r="J3" s="12" t="s">
        <v>14</v>
      </c>
    </row>
    <row r="4" customHeight="1" spans="1:10">
      <c r="A4" s="8"/>
      <c r="B4" s="9"/>
      <c r="C4" s="14"/>
      <c r="D4" s="14"/>
      <c r="E4" s="11"/>
      <c r="F4" s="12">
        <v>2103374</v>
      </c>
      <c r="G4" s="12" t="s">
        <v>15</v>
      </c>
      <c r="H4" s="15"/>
      <c r="I4" s="25"/>
      <c r="J4" s="12"/>
    </row>
    <row r="5" customHeight="1" spans="1:10">
      <c r="A5" s="8"/>
      <c r="B5" s="9"/>
      <c r="C5" s="14"/>
      <c r="D5" s="14"/>
      <c r="E5" s="11"/>
      <c r="F5" s="12">
        <v>2103359</v>
      </c>
      <c r="G5" s="12" t="s">
        <v>16</v>
      </c>
      <c r="H5" s="15"/>
      <c r="I5" s="25"/>
      <c r="J5" s="12"/>
    </row>
    <row r="6" customHeight="1" spans="1:10">
      <c r="A6" s="8"/>
      <c r="B6" s="9"/>
      <c r="C6" s="14"/>
      <c r="D6" s="14"/>
      <c r="E6" s="11"/>
      <c r="F6" s="12"/>
      <c r="G6" s="12"/>
      <c r="H6" s="15"/>
      <c r="I6" s="26"/>
      <c r="J6" s="12"/>
    </row>
    <row r="7" customHeight="1" spans="1:10">
      <c r="A7" s="8">
        <v>2</v>
      </c>
      <c r="B7" s="16" t="s">
        <v>17</v>
      </c>
      <c r="C7" s="10" t="str">
        <f>VLOOKUP(B7,[1]Sheet1!$B$2:$K$788,2,0)</f>
        <v>课件类</v>
      </c>
      <c r="D7" s="10">
        <f>VLOOKUP(B7,[1]Sheet1!$B$2:$L$788,3,0)</f>
        <v>2203367</v>
      </c>
      <c r="E7" s="17" t="s">
        <v>18</v>
      </c>
      <c r="F7" s="12">
        <v>2103396</v>
      </c>
      <c r="G7" s="12" t="s">
        <v>19</v>
      </c>
      <c r="H7" s="13" t="str">
        <f>VLOOKUP(B7,[1]Sheet1!$B$2:$I$786,8,0)</f>
        <v>信息工程学院</v>
      </c>
      <c r="I7" s="24" t="s">
        <v>20</v>
      </c>
      <c r="J7" s="12" t="s">
        <v>14</v>
      </c>
    </row>
    <row r="8" customHeight="1" spans="1:10">
      <c r="A8" s="8"/>
      <c r="B8" s="9"/>
      <c r="C8" s="14"/>
      <c r="D8" s="14"/>
      <c r="E8" s="11"/>
      <c r="F8" s="12">
        <v>2203315</v>
      </c>
      <c r="G8" s="12" t="s">
        <v>21</v>
      </c>
      <c r="H8" s="15"/>
      <c r="I8" s="25"/>
      <c r="J8" s="12"/>
    </row>
    <row r="9" customHeight="1" spans="1:10">
      <c r="A9" s="8"/>
      <c r="B9" s="9"/>
      <c r="C9" s="14"/>
      <c r="D9" s="14"/>
      <c r="E9" s="11"/>
      <c r="F9" s="12">
        <v>2203168</v>
      </c>
      <c r="G9" s="12" t="s">
        <v>22</v>
      </c>
      <c r="H9" s="15"/>
      <c r="I9" s="25"/>
      <c r="J9" s="12"/>
    </row>
    <row r="10" customHeight="1" spans="1:10">
      <c r="A10" s="8"/>
      <c r="B10" s="9"/>
      <c r="C10" s="14"/>
      <c r="D10" s="14"/>
      <c r="E10" s="11"/>
      <c r="F10" s="12"/>
      <c r="G10" s="12"/>
      <c r="H10" s="15"/>
      <c r="I10" s="26"/>
      <c r="J10" s="12"/>
    </row>
    <row r="11" customHeight="1" spans="1:10">
      <c r="A11" s="8">
        <v>3</v>
      </c>
      <c r="B11" s="16" t="s">
        <v>23</v>
      </c>
      <c r="C11" s="10" t="str">
        <f>VLOOKUP(B11,[1]Sheet1!$B$2:$K$788,2,0)</f>
        <v>工具系统类</v>
      </c>
      <c r="D11" s="10">
        <f>VLOOKUP(B11,[1]Sheet1!$B$2:$L$788,3,0)</f>
        <v>2003054</v>
      </c>
      <c r="E11" s="17" t="s">
        <v>24</v>
      </c>
      <c r="F11" s="12">
        <v>2003252</v>
      </c>
      <c r="G11" s="12" t="s">
        <v>25</v>
      </c>
      <c r="H11" s="13" t="str">
        <f>VLOOKUP(B11,[1]Sheet1!$B$2:$I$786,8,0)</f>
        <v>信息工程学院</v>
      </c>
      <c r="I11" s="24" t="s">
        <v>26</v>
      </c>
      <c r="J11" s="12" t="s">
        <v>14</v>
      </c>
    </row>
    <row r="12" customHeight="1" spans="1:10">
      <c r="A12" s="8"/>
      <c r="B12" s="9"/>
      <c r="C12" s="14"/>
      <c r="D12" s="14"/>
      <c r="E12" s="11"/>
      <c r="F12" s="12">
        <v>2003251</v>
      </c>
      <c r="G12" s="12" t="s">
        <v>27</v>
      </c>
      <c r="H12" s="15"/>
      <c r="I12" s="25"/>
      <c r="J12" s="12"/>
    </row>
    <row r="13" customHeight="1" spans="1:10">
      <c r="A13" s="8"/>
      <c r="B13" s="9"/>
      <c r="C13" s="14"/>
      <c r="D13" s="14"/>
      <c r="E13" s="11"/>
      <c r="F13" s="12">
        <v>2003113</v>
      </c>
      <c r="G13" s="12" t="s">
        <v>28</v>
      </c>
      <c r="H13" s="15"/>
      <c r="I13" s="25"/>
      <c r="J13" s="12"/>
    </row>
    <row r="14" customHeight="1" spans="1:10">
      <c r="A14" s="8"/>
      <c r="B14" s="9"/>
      <c r="C14" s="14"/>
      <c r="D14" s="14"/>
      <c r="E14" s="11"/>
      <c r="F14" s="12"/>
      <c r="G14" s="12"/>
      <c r="H14" s="15"/>
      <c r="I14" s="26"/>
      <c r="J14" s="12"/>
    </row>
    <row r="15" customHeight="1" spans="1:10">
      <c r="A15" s="8">
        <v>4</v>
      </c>
      <c r="B15" s="16" t="s">
        <v>29</v>
      </c>
      <c r="C15" s="10" t="str">
        <f>VLOOKUP(B15,[1]Sheet1!$B$2:$K$788,2,0)</f>
        <v>课件类</v>
      </c>
      <c r="D15" s="10">
        <f>VLOOKUP(B15,[1]Sheet1!$B$2:$L$788,3,0)</f>
        <v>2003380</v>
      </c>
      <c r="E15" s="17" t="s">
        <v>30</v>
      </c>
      <c r="F15" s="12">
        <v>2007020</v>
      </c>
      <c r="G15" s="12" t="s">
        <v>31</v>
      </c>
      <c r="H15" s="13" t="str">
        <f>VLOOKUP(B15,[1]Sheet1!$B$2:$I$786,8,0)</f>
        <v>信息工程学院</v>
      </c>
      <c r="I15" s="24" t="str">
        <f>VLOOKUP(B15,[1]Sheet1!$B$2:$J$789,9,0)</f>
        <v>李中玲</v>
      </c>
      <c r="J15" s="12" t="s">
        <v>14</v>
      </c>
    </row>
    <row r="16" customHeight="1" spans="1:10">
      <c r="A16" s="8"/>
      <c r="B16" s="9"/>
      <c r="C16" s="14"/>
      <c r="D16" s="14"/>
      <c r="E16" s="11"/>
      <c r="F16" s="12">
        <v>2007015</v>
      </c>
      <c r="G16" s="12" t="s">
        <v>32</v>
      </c>
      <c r="H16" s="15"/>
      <c r="I16" s="25"/>
      <c r="J16" s="12"/>
    </row>
    <row r="17" customHeight="1" spans="1:10">
      <c r="A17" s="8"/>
      <c r="B17" s="9"/>
      <c r="C17" s="14"/>
      <c r="D17" s="14"/>
      <c r="E17" s="11"/>
      <c r="F17" s="12"/>
      <c r="G17" s="12"/>
      <c r="H17" s="15"/>
      <c r="I17" s="25"/>
      <c r="J17" s="12"/>
    </row>
    <row r="18" customHeight="1" spans="1:10">
      <c r="A18" s="8"/>
      <c r="B18" s="9"/>
      <c r="C18" s="14"/>
      <c r="D18" s="14"/>
      <c r="E18" s="11"/>
      <c r="F18" s="12"/>
      <c r="G18" s="12"/>
      <c r="H18" s="15"/>
      <c r="I18" s="26"/>
      <c r="J18" s="12"/>
    </row>
    <row r="19" customHeight="1" spans="1:10">
      <c r="A19" s="8">
        <v>5</v>
      </c>
      <c r="B19" s="16" t="s">
        <v>33</v>
      </c>
      <c r="C19" s="10" t="str">
        <f>VLOOKUP(B19,[1]Sheet1!$B$2:$K$788,2,0)</f>
        <v>工具系统类</v>
      </c>
      <c r="D19" s="10">
        <f>VLOOKUP(B19,[1]Sheet1!$B$2:$L$788,3,0)</f>
        <v>2203133</v>
      </c>
      <c r="E19" s="17" t="s">
        <v>34</v>
      </c>
      <c r="F19" s="18">
        <v>2203311</v>
      </c>
      <c r="G19" s="18" t="s">
        <v>35</v>
      </c>
      <c r="H19" s="13" t="str">
        <f>VLOOKUP(B19,[1]Sheet1!$B$2:$I$786,8,0)</f>
        <v>信息工程学院</v>
      </c>
      <c r="I19" s="24" t="str">
        <f>VLOOKUP(B19,[1]Sheet1!$B$2:$J$789,9,0)</f>
        <v>邰丽，张健</v>
      </c>
      <c r="J19" s="12" t="s">
        <v>14</v>
      </c>
    </row>
    <row r="20" customHeight="1" spans="1:10">
      <c r="A20" s="8"/>
      <c r="B20" s="9"/>
      <c r="C20" s="14"/>
      <c r="D20" s="14"/>
      <c r="E20" s="11"/>
      <c r="F20" s="18">
        <v>2203252</v>
      </c>
      <c r="G20" s="18" t="s">
        <v>36</v>
      </c>
      <c r="H20" s="15"/>
      <c r="I20" s="25"/>
      <c r="J20" s="12"/>
    </row>
    <row r="21" customHeight="1" spans="1:10">
      <c r="A21" s="8"/>
      <c r="B21" s="9"/>
      <c r="C21" s="14"/>
      <c r="D21" s="14"/>
      <c r="E21" s="11"/>
      <c r="F21" s="18">
        <v>2203373</v>
      </c>
      <c r="G21" s="18" t="s">
        <v>37</v>
      </c>
      <c r="H21" s="15"/>
      <c r="I21" s="25"/>
      <c r="J21" s="12"/>
    </row>
    <row r="22" customHeight="1" spans="1:10">
      <c r="A22" s="8"/>
      <c r="B22" s="9"/>
      <c r="C22" s="14"/>
      <c r="D22" s="14"/>
      <c r="E22" s="11"/>
      <c r="F22" s="18">
        <v>2203018</v>
      </c>
      <c r="G22" s="18" t="s">
        <v>38</v>
      </c>
      <c r="H22" s="15"/>
      <c r="I22" s="26"/>
      <c r="J22" s="12"/>
    </row>
    <row r="23" customHeight="1" spans="1:10">
      <c r="A23" s="8">
        <v>6</v>
      </c>
      <c r="B23" s="16" t="s">
        <v>39</v>
      </c>
      <c r="C23" s="10" t="str">
        <f>VLOOKUP(B23,[1]Sheet1!$B$2:$K$788,2,0)</f>
        <v>课件类</v>
      </c>
      <c r="D23" s="10">
        <f>VLOOKUP(B23,[1]Sheet1!$B$2:$L$788,3,0)</f>
        <v>2203366</v>
      </c>
      <c r="E23" s="17" t="s">
        <v>40</v>
      </c>
      <c r="F23" s="18">
        <v>2203272</v>
      </c>
      <c r="G23" s="18" t="s">
        <v>41</v>
      </c>
      <c r="H23" s="13" t="str">
        <f>VLOOKUP(B23,[1]Sheet1!$B$2:$I$786,8,0)</f>
        <v>信息工程学院</v>
      </c>
      <c r="I23" s="24" t="str">
        <f>VLOOKUP(B23,[1]Sheet1!$B$2:$J$789,9,0)</f>
        <v>徐晓凡、刘伯华</v>
      </c>
      <c r="J23" s="12" t="s">
        <v>14</v>
      </c>
    </row>
    <row r="24" customHeight="1" spans="1:10">
      <c r="A24" s="8"/>
      <c r="B24" s="9"/>
      <c r="C24" s="14"/>
      <c r="D24" s="14"/>
      <c r="E24" s="11"/>
      <c r="F24" s="12">
        <v>2203243</v>
      </c>
      <c r="G24" s="12" t="s">
        <v>42</v>
      </c>
      <c r="H24" s="15"/>
      <c r="I24" s="25"/>
      <c r="J24" s="12"/>
    </row>
    <row r="25" customHeight="1" spans="1:10">
      <c r="A25" s="8"/>
      <c r="B25" s="9"/>
      <c r="C25" s="14"/>
      <c r="D25" s="14"/>
      <c r="E25" s="11"/>
      <c r="F25" s="12">
        <v>2205074</v>
      </c>
      <c r="G25" s="12" t="s">
        <v>43</v>
      </c>
      <c r="H25" s="15"/>
      <c r="I25" s="25"/>
      <c r="J25" s="12"/>
    </row>
    <row r="26" customHeight="1" spans="1:10">
      <c r="A26" s="8"/>
      <c r="B26" s="9"/>
      <c r="C26" s="14"/>
      <c r="D26" s="14"/>
      <c r="E26" s="11"/>
      <c r="F26" s="12">
        <v>2203318</v>
      </c>
      <c r="G26" s="12" t="s">
        <v>44</v>
      </c>
      <c r="H26" s="15"/>
      <c r="I26" s="26"/>
      <c r="J26" s="12"/>
    </row>
    <row r="27" customHeight="1" spans="1:10">
      <c r="A27" s="8">
        <v>7</v>
      </c>
      <c r="B27" s="9" t="s">
        <v>45</v>
      </c>
      <c r="C27" s="10" t="str">
        <f>VLOOKUP(B27,[1]Sheet1!$B$2:$K$788,2,0)</f>
        <v>数字媒体技术类</v>
      </c>
      <c r="D27" s="10">
        <f>VLOOKUP(B27,[1]Sheet1!$B$2:$L$788,3,0)</f>
        <v>2103395</v>
      </c>
      <c r="E27" s="11" t="s">
        <v>46</v>
      </c>
      <c r="F27" s="12">
        <v>2103399</v>
      </c>
      <c r="G27" s="12" t="s">
        <v>47</v>
      </c>
      <c r="H27" s="13" t="str">
        <f>VLOOKUP(B27,[1]Sheet1!$B$2:$I$786,8,0)</f>
        <v>信息工程学院</v>
      </c>
      <c r="I27" s="24" t="str">
        <f>VLOOKUP(B27,[1]Sheet1!$B$2:$J$789,9,0)</f>
        <v>徐晓凡 崔兴全</v>
      </c>
      <c r="J27" s="12" t="s">
        <v>14</v>
      </c>
    </row>
    <row r="28" customHeight="1" spans="1:10">
      <c r="A28" s="8"/>
      <c r="B28" s="9"/>
      <c r="C28" s="14"/>
      <c r="D28" s="14"/>
      <c r="E28" s="11"/>
      <c r="F28" s="12">
        <v>2111003</v>
      </c>
      <c r="G28" s="12" t="s">
        <v>48</v>
      </c>
      <c r="H28" s="15"/>
      <c r="I28" s="25"/>
      <c r="J28" s="12"/>
    </row>
    <row r="29" customHeight="1" spans="1:10">
      <c r="A29" s="8"/>
      <c r="B29" s="9"/>
      <c r="C29" s="14"/>
      <c r="D29" s="14"/>
      <c r="E29" s="11"/>
      <c r="F29" s="12">
        <v>2203382</v>
      </c>
      <c r="G29" s="12" t="s">
        <v>49</v>
      </c>
      <c r="H29" s="15"/>
      <c r="I29" s="25"/>
      <c r="J29" s="12"/>
    </row>
    <row r="30" customHeight="1" spans="1:10">
      <c r="A30" s="8"/>
      <c r="B30" s="9"/>
      <c r="C30" s="14"/>
      <c r="D30" s="14"/>
      <c r="E30" s="11"/>
      <c r="F30" s="12"/>
      <c r="G30" s="12"/>
      <c r="H30" s="15"/>
      <c r="I30" s="26"/>
      <c r="J30" s="12"/>
    </row>
    <row r="31" customHeight="1" spans="1:10">
      <c r="A31" s="8">
        <v>8</v>
      </c>
      <c r="B31" s="16" t="s">
        <v>50</v>
      </c>
      <c r="C31" s="10" t="str">
        <f>VLOOKUP(B31,[1]Sheet1!$B$2:$K$788,2,0)</f>
        <v>课件类</v>
      </c>
      <c r="D31" s="10">
        <f>VLOOKUP(B31,[1]Sheet1!$B$2:$L$788,3,0)</f>
        <v>2304162</v>
      </c>
      <c r="E31" s="17" t="s">
        <v>51</v>
      </c>
      <c r="F31" s="12"/>
      <c r="G31" s="12"/>
      <c r="H31" s="13" t="str">
        <f>VLOOKUP(B31,[1]Sheet1!$B$2:$I$786,8,0)</f>
        <v>管理工程学院</v>
      </c>
      <c r="I31" s="24" t="str">
        <f>VLOOKUP(B31,[1]Sheet1!$B$2:$J$789,9,0)</f>
        <v>韩赛楠</v>
      </c>
      <c r="J31" s="12" t="s">
        <v>14</v>
      </c>
    </row>
    <row r="32" customHeight="1" spans="1:10">
      <c r="A32" s="8"/>
      <c r="B32" s="9"/>
      <c r="C32" s="14"/>
      <c r="D32" s="14"/>
      <c r="E32" s="11"/>
      <c r="F32" s="12"/>
      <c r="G32" s="12"/>
      <c r="H32" s="15"/>
      <c r="I32" s="25"/>
      <c r="J32" s="12"/>
    </row>
    <row r="33" customHeight="1" spans="1:10">
      <c r="A33" s="8"/>
      <c r="B33" s="9"/>
      <c r="C33" s="14"/>
      <c r="D33" s="14"/>
      <c r="E33" s="11"/>
      <c r="F33" s="12"/>
      <c r="G33" s="12"/>
      <c r="H33" s="15"/>
      <c r="I33" s="25"/>
      <c r="J33" s="12"/>
    </row>
    <row r="34" customHeight="1" spans="1:10">
      <c r="A34" s="8"/>
      <c r="B34" s="9"/>
      <c r="C34" s="14"/>
      <c r="D34" s="14"/>
      <c r="E34" s="11"/>
      <c r="F34" s="12"/>
      <c r="G34" s="12"/>
      <c r="H34" s="15"/>
      <c r="I34" s="26"/>
      <c r="J34" s="12"/>
    </row>
    <row r="35" customHeight="1" spans="1:10">
      <c r="A35" s="8">
        <v>9</v>
      </c>
      <c r="B35" s="9" t="s">
        <v>52</v>
      </c>
      <c r="C35" s="10" t="str">
        <f>VLOOKUP(B35,[1]Sheet1!$B$2:$K$788,2,0)</f>
        <v>数字媒体技术类</v>
      </c>
      <c r="D35" s="10">
        <f>VLOOKUP(B35,[1]Sheet1!$B$2:$L$788,3,0)</f>
        <v>2303298</v>
      </c>
      <c r="E35" s="11" t="s">
        <v>53</v>
      </c>
      <c r="F35" s="19">
        <v>2303168</v>
      </c>
      <c r="G35" s="19" t="s">
        <v>54</v>
      </c>
      <c r="H35" s="13" t="str">
        <f>VLOOKUP(B35,[1]Sheet1!$B$2:$I$786,8,0)</f>
        <v>信息工程学院</v>
      </c>
      <c r="I35" s="24" t="str">
        <f>VLOOKUP(B35,[1]Sheet1!$B$2:$J$789,9,0)</f>
        <v>赵丽霞、邰丽</v>
      </c>
      <c r="J35" s="12" t="s">
        <v>14</v>
      </c>
    </row>
    <row r="36" customHeight="1" spans="1:10">
      <c r="A36" s="8"/>
      <c r="B36" s="9"/>
      <c r="C36" s="14"/>
      <c r="D36" s="14"/>
      <c r="E36" s="11"/>
      <c r="F36" s="19">
        <v>2303181</v>
      </c>
      <c r="G36" s="19" t="s">
        <v>55</v>
      </c>
      <c r="H36" s="15"/>
      <c r="I36" s="25"/>
      <c r="J36" s="12"/>
    </row>
    <row r="37" customHeight="1" spans="1:10">
      <c r="A37" s="8"/>
      <c r="B37" s="9"/>
      <c r="C37" s="14"/>
      <c r="D37" s="14"/>
      <c r="E37" s="11"/>
      <c r="F37" s="19">
        <v>2303149</v>
      </c>
      <c r="G37" s="19" t="s">
        <v>56</v>
      </c>
      <c r="H37" s="15"/>
      <c r="I37" s="25"/>
      <c r="J37" s="12"/>
    </row>
    <row r="38" customHeight="1" spans="1:10">
      <c r="A38" s="8"/>
      <c r="B38" s="9"/>
      <c r="C38" s="14"/>
      <c r="D38" s="14"/>
      <c r="E38" s="11"/>
      <c r="F38" s="19">
        <v>2303141</v>
      </c>
      <c r="G38" s="19" t="s">
        <v>57</v>
      </c>
      <c r="H38" s="15"/>
      <c r="I38" s="26"/>
      <c r="J38" s="12"/>
    </row>
    <row r="39" customHeight="1" spans="1:10">
      <c r="A39" s="8">
        <v>10</v>
      </c>
      <c r="B39" s="20" t="s">
        <v>58</v>
      </c>
      <c r="C39" s="10" t="str">
        <f>VLOOKUP(B39,[1]Sheet1!$B$2:$K$788,2,0)</f>
        <v>课件类</v>
      </c>
      <c r="D39" s="10">
        <f>VLOOKUP(B39,[1]Sheet1!$B$2:$L$788,3,0)</f>
        <v>2106176</v>
      </c>
      <c r="E39" s="21" t="s">
        <v>59</v>
      </c>
      <c r="F39" s="19"/>
      <c r="G39" s="19"/>
      <c r="H39" s="13" t="str">
        <f>VLOOKUP(B39,[1]Sheet1!$B$2:$I$786,8,0)</f>
        <v>文化传媒学院</v>
      </c>
      <c r="I39" s="24" t="str">
        <f>VLOOKUP(B39,[1]Sheet1!$B$2:$J$789,9,0)</f>
        <v>程聪</v>
      </c>
      <c r="J39" s="12" t="s">
        <v>14</v>
      </c>
    </row>
    <row r="40" customHeight="1" spans="1:10">
      <c r="A40" s="8"/>
      <c r="B40" s="20"/>
      <c r="C40" s="14"/>
      <c r="D40" s="14"/>
      <c r="E40" s="21"/>
      <c r="F40" s="19"/>
      <c r="G40" s="19"/>
      <c r="H40" s="15"/>
      <c r="I40" s="25"/>
      <c r="J40" s="12"/>
    </row>
    <row r="41" customHeight="1" spans="1:10">
      <c r="A41" s="8"/>
      <c r="B41" s="20"/>
      <c r="C41" s="14"/>
      <c r="D41" s="14"/>
      <c r="E41" s="21"/>
      <c r="F41" s="19"/>
      <c r="G41" s="19"/>
      <c r="H41" s="15"/>
      <c r="I41" s="25"/>
      <c r="J41" s="12"/>
    </row>
    <row r="42" customHeight="1" spans="1:10">
      <c r="A42" s="8"/>
      <c r="B42" s="20"/>
      <c r="C42" s="14"/>
      <c r="D42" s="14"/>
      <c r="E42" s="21"/>
      <c r="F42" s="19"/>
      <c r="G42" s="19"/>
      <c r="H42" s="15"/>
      <c r="I42" s="26"/>
      <c r="J42" s="12"/>
    </row>
    <row r="43" customHeight="1" spans="1:10">
      <c r="A43" s="8">
        <v>11</v>
      </c>
      <c r="B43" s="9" t="s">
        <v>60</v>
      </c>
      <c r="C43" s="10" t="str">
        <f>VLOOKUP(B43,[1]Sheet1!$B$2:$K$788,2,0)</f>
        <v>数字媒体技术类</v>
      </c>
      <c r="D43" s="10">
        <f>VLOOKUP(B43,[1]Sheet1!$B$2:$L$788,3,0)</f>
        <v>2103401</v>
      </c>
      <c r="E43" s="11" t="s">
        <v>61</v>
      </c>
      <c r="F43" s="19"/>
      <c r="G43" s="19"/>
      <c r="H43" s="13" t="str">
        <f>VLOOKUP(B43,[1]Sheet1!$B$2:$I$786,8,0)</f>
        <v>信息工程学院</v>
      </c>
      <c r="I43" s="24" t="str">
        <f>VLOOKUP(B43,[1]Sheet1!$B$2:$J$789,9,0)</f>
        <v>张健</v>
      </c>
      <c r="J43" s="12" t="s">
        <v>14</v>
      </c>
    </row>
    <row r="44" customHeight="1" spans="1:10">
      <c r="A44" s="8"/>
      <c r="B44" s="9"/>
      <c r="C44" s="14"/>
      <c r="D44" s="14"/>
      <c r="E44" s="11"/>
      <c r="F44" s="19">
        <v>2103391</v>
      </c>
      <c r="G44" s="19" t="s">
        <v>62</v>
      </c>
      <c r="H44" s="15"/>
      <c r="I44" s="25"/>
      <c r="J44" s="12"/>
    </row>
    <row r="45" customHeight="1" spans="1:10">
      <c r="A45" s="8"/>
      <c r="B45" s="9"/>
      <c r="C45" s="14"/>
      <c r="D45" s="14"/>
      <c r="E45" s="11"/>
      <c r="F45" s="19">
        <v>2103397</v>
      </c>
      <c r="G45" s="19" t="s">
        <v>63</v>
      </c>
      <c r="H45" s="15"/>
      <c r="I45" s="25"/>
      <c r="J45" s="12"/>
    </row>
    <row r="46" customHeight="1" spans="1:10">
      <c r="A46" s="8"/>
      <c r="B46" s="9"/>
      <c r="C46" s="14"/>
      <c r="D46" s="14"/>
      <c r="E46" s="11"/>
      <c r="F46" s="19"/>
      <c r="G46" s="19"/>
      <c r="H46" s="15"/>
      <c r="I46" s="26"/>
      <c r="J46" s="12"/>
    </row>
    <row r="47" customHeight="1" spans="1:10">
      <c r="A47" s="8">
        <v>12</v>
      </c>
      <c r="B47" s="16" t="s">
        <v>64</v>
      </c>
      <c r="C47" s="10" t="str">
        <f>VLOOKUP(B47,[1]Sheet1!$B$2:$K$788,2,0)</f>
        <v>课件类</v>
      </c>
      <c r="D47" s="10">
        <f>VLOOKUP(B47,[1]Sheet1!$B$2:$L$788,3,0)</f>
        <v>2303275</v>
      </c>
      <c r="E47" s="17" t="s">
        <v>65</v>
      </c>
      <c r="F47" s="19"/>
      <c r="G47" s="19"/>
      <c r="H47" s="13" t="str">
        <f>VLOOKUP(B47,[1]Sheet1!$B$2:$I$786,8,0)</f>
        <v>信息工程学院</v>
      </c>
      <c r="I47" s="24" t="str">
        <f>VLOOKUP(B47,[1]Sheet1!$B$2:$J$789,9,0)</f>
        <v>赵丽霞，邰丽</v>
      </c>
      <c r="J47" s="12" t="s">
        <v>14</v>
      </c>
    </row>
    <row r="48" customHeight="1" spans="1:10">
      <c r="A48" s="8"/>
      <c r="B48" s="9"/>
      <c r="C48" s="14"/>
      <c r="D48" s="14"/>
      <c r="E48" s="11"/>
      <c r="F48" s="19">
        <v>2303343</v>
      </c>
      <c r="G48" s="19" t="s">
        <v>66</v>
      </c>
      <c r="H48" s="15"/>
      <c r="I48" s="25"/>
      <c r="J48" s="12"/>
    </row>
    <row r="49" customHeight="1" spans="1:10">
      <c r="A49" s="8"/>
      <c r="B49" s="9"/>
      <c r="C49" s="14"/>
      <c r="D49" s="14"/>
      <c r="E49" s="11"/>
      <c r="F49" s="19">
        <v>2303347</v>
      </c>
      <c r="G49" s="19" t="s">
        <v>67</v>
      </c>
      <c r="H49" s="15"/>
      <c r="I49" s="25"/>
      <c r="J49" s="12"/>
    </row>
    <row r="50" customHeight="1" spans="1:10">
      <c r="A50" s="8"/>
      <c r="B50" s="9"/>
      <c r="C50" s="14"/>
      <c r="D50" s="14"/>
      <c r="E50" s="11"/>
      <c r="F50" s="19"/>
      <c r="G50" s="19"/>
      <c r="H50" s="15"/>
      <c r="I50" s="26"/>
      <c r="J50" s="12"/>
    </row>
    <row r="51" customHeight="1" spans="1:10">
      <c r="A51" s="8">
        <v>13</v>
      </c>
      <c r="B51" s="9" t="s">
        <v>68</v>
      </c>
      <c r="C51" s="10" t="str">
        <f>VLOOKUP(B51,[1]Sheet1!$B$2:$K$788,2,0)</f>
        <v>工具系统类</v>
      </c>
      <c r="D51" s="10">
        <f>VLOOKUP(B51,[1]Sheet1!$B$2:$L$788,3,0)</f>
        <v>2203222</v>
      </c>
      <c r="E51" s="11" t="s">
        <v>69</v>
      </c>
      <c r="F51" s="19">
        <v>2203226</v>
      </c>
      <c r="G51" s="19" t="s">
        <v>70</v>
      </c>
      <c r="H51" s="13" t="str">
        <f>VLOOKUP(B51,[1]Sheet1!$B$2:$I$786,8,0)</f>
        <v>信息工程学院</v>
      </c>
      <c r="I51" s="24" t="str">
        <f>VLOOKUP(B51,[1]Sheet1!$B$2:$J$789,9,0)</f>
        <v>胡雪</v>
      </c>
      <c r="J51" s="12" t="s">
        <v>14</v>
      </c>
    </row>
    <row r="52" customHeight="1" spans="1:10">
      <c r="A52" s="8"/>
      <c r="B52" s="9"/>
      <c r="C52" s="14"/>
      <c r="D52" s="14"/>
      <c r="E52" s="11"/>
      <c r="F52" s="19">
        <v>2203225</v>
      </c>
      <c r="G52" s="19" t="s">
        <v>71</v>
      </c>
      <c r="H52" s="15"/>
      <c r="I52" s="25"/>
      <c r="J52" s="12"/>
    </row>
    <row r="53" customHeight="1" spans="1:10">
      <c r="A53" s="8"/>
      <c r="B53" s="9"/>
      <c r="C53" s="14"/>
      <c r="D53" s="14"/>
      <c r="E53" s="11"/>
      <c r="F53" s="19">
        <v>2203227</v>
      </c>
      <c r="G53" s="19" t="s">
        <v>72</v>
      </c>
      <c r="H53" s="15"/>
      <c r="I53" s="25"/>
      <c r="J53" s="12"/>
    </row>
    <row r="54" customHeight="1" spans="1:10">
      <c r="A54" s="8"/>
      <c r="B54" s="9"/>
      <c r="C54" s="14"/>
      <c r="D54" s="14"/>
      <c r="E54" s="11"/>
      <c r="F54" s="19">
        <v>2203230</v>
      </c>
      <c r="G54" s="19" t="s">
        <v>73</v>
      </c>
      <c r="H54" s="15"/>
      <c r="I54" s="26"/>
      <c r="J54" s="12"/>
    </row>
    <row r="55" customHeight="1" spans="1:10">
      <c r="A55" s="8">
        <v>14</v>
      </c>
      <c r="B55" s="16" t="s">
        <v>74</v>
      </c>
      <c r="C55" s="10" t="str">
        <f>VLOOKUP(B55,[1]Sheet1!$B$2:$K$788,2,0)</f>
        <v>课件类</v>
      </c>
      <c r="D55" s="10">
        <f>VLOOKUP(B55,[1]Sheet1!$B$2:$L$788,3,0)</f>
        <v>2106220</v>
      </c>
      <c r="E55" s="17" t="s">
        <v>75</v>
      </c>
      <c r="F55" s="19"/>
      <c r="G55" s="19"/>
      <c r="H55" s="13" t="str">
        <f>VLOOKUP(B55,[1]Sheet1!$B$2:$I$786,8,0)</f>
        <v>文化传媒学院</v>
      </c>
      <c r="I55" s="24" t="str">
        <f>VLOOKUP(B55,[1]Sheet1!$B$2:$J$789,9,0)</f>
        <v>王硕</v>
      </c>
      <c r="J55" s="12" t="s">
        <v>14</v>
      </c>
    </row>
    <row r="56" customHeight="1" spans="1:10">
      <c r="A56" s="8"/>
      <c r="B56" s="9"/>
      <c r="C56" s="14"/>
      <c r="D56" s="14"/>
      <c r="E56" s="11"/>
      <c r="F56" s="19"/>
      <c r="G56" s="19"/>
      <c r="H56" s="15"/>
      <c r="I56" s="25"/>
      <c r="J56" s="12"/>
    </row>
    <row r="57" customHeight="1" spans="1:10">
      <c r="A57" s="8"/>
      <c r="B57" s="9"/>
      <c r="C57" s="14"/>
      <c r="D57" s="14"/>
      <c r="E57" s="11"/>
      <c r="F57" s="19"/>
      <c r="G57" s="19"/>
      <c r="H57" s="15"/>
      <c r="I57" s="25"/>
      <c r="J57" s="12"/>
    </row>
    <row r="58" customHeight="1" spans="1:10">
      <c r="A58" s="8"/>
      <c r="B58" s="9"/>
      <c r="C58" s="14"/>
      <c r="D58" s="14"/>
      <c r="E58" s="11"/>
      <c r="F58" s="19"/>
      <c r="G58" s="19"/>
      <c r="H58" s="15"/>
      <c r="I58" s="26"/>
      <c r="J58" s="12"/>
    </row>
    <row r="59" customHeight="1" spans="1:10">
      <c r="A59" s="8">
        <v>15</v>
      </c>
      <c r="B59" s="22" t="s">
        <v>76</v>
      </c>
      <c r="C59" s="10" t="str">
        <f>VLOOKUP(B59,[1]Sheet1!$B$2:$K$788,2,0)</f>
        <v>课件类</v>
      </c>
      <c r="D59" s="10">
        <f>VLOOKUP(B59,[1]Sheet1!$B$2:$L$788,3,0)</f>
        <v>2203023</v>
      </c>
      <c r="E59" s="23" t="s">
        <v>77</v>
      </c>
      <c r="F59" s="19">
        <v>2303128</v>
      </c>
      <c r="G59" s="19" t="s">
        <v>78</v>
      </c>
      <c r="H59" s="13" t="str">
        <f>VLOOKUP(B59,[1]Sheet1!$B$2:$I$786,8,0)</f>
        <v>
信息工程学院</v>
      </c>
      <c r="I59" s="24" t="str">
        <f>VLOOKUP(B59,[1]Sheet1!$B$2:$J$789,9,0)</f>
        <v>赵雪东</v>
      </c>
      <c r="J59" s="12" t="s">
        <v>14</v>
      </c>
    </row>
    <row r="60" customHeight="1" spans="1:10">
      <c r="A60" s="8"/>
      <c r="B60" s="9"/>
      <c r="C60" s="14"/>
      <c r="D60" s="14"/>
      <c r="E60" s="11"/>
      <c r="F60" s="19">
        <v>2303132</v>
      </c>
      <c r="G60" s="19" t="s">
        <v>79</v>
      </c>
      <c r="H60" s="15"/>
      <c r="I60" s="25"/>
      <c r="J60" s="12"/>
    </row>
    <row r="61" customHeight="1" spans="1:10">
      <c r="A61" s="8"/>
      <c r="B61" s="9"/>
      <c r="C61" s="14"/>
      <c r="D61" s="14"/>
      <c r="E61" s="11"/>
      <c r="F61" s="19">
        <v>2203042</v>
      </c>
      <c r="G61" s="19" t="s">
        <v>80</v>
      </c>
      <c r="H61" s="15"/>
      <c r="I61" s="25"/>
      <c r="J61" s="12"/>
    </row>
    <row r="62" customHeight="1" spans="1:10">
      <c r="A62" s="8"/>
      <c r="B62" s="9"/>
      <c r="C62" s="14"/>
      <c r="D62" s="14"/>
      <c r="E62" s="11"/>
      <c r="F62" s="19">
        <v>2303129</v>
      </c>
      <c r="G62" s="19" t="s">
        <v>81</v>
      </c>
      <c r="H62" s="15"/>
      <c r="I62" s="26"/>
      <c r="J62" s="12"/>
    </row>
    <row r="63" customHeight="1" spans="1:10">
      <c r="A63" s="8">
        <v>16</v>
      </c>
      <c r="B63" s="22" t="s">
        <v>82</v>
      </c>
      <c r="C63" s="10" t="str">
        <f>VLOOKUP(B63,[1]Sheet1!$B$2:$K$788,2,0)</f>
        <v>课件类</v>
      </c>
      <c r="D63" s="10">
        <f>VLOOKUP(B63,[1]Sheet1!$B$2:$L$788,3,0)</f>
        <v>2003162</v>
      </c>
      <c r="E63" s="23" t="s">
        <v>83</v>
      </c>
      <c r="F63" s="19">
        <v>2003172</v>
      </c>
      <c r="G63" s="19" t="s">
        <v>84</v>
      </c>
      <c r="H63" s="13" t="str">
        <f>VLOOKUP(B63,[1]Sheet1!$B$2:$I$786,8,0)</f>
        <v>信息工程学院</v>
      </c>
      <c r="I63" s="24" t="str">
        <f>VLOOKUP(B63,[1]Sheet1!$B$2:$J$789,9,0)</f>
        <v>丁宝柱</v>
      </c>
      <c r="J63" s="12" t="s">
        <v>14</v>
      </c>
    </row>
    <row r="64" customHeight="1" spans="1:10">
      <c r="A64" s="8"/>
      <c r="B64" s="9"/>
      <c r="C64" s="14"/>
      <c r="D64" s="14"/>
      <c r="E64" s="11"/>
      <c r="F64" s="19">
        <v>2003170</v>
      </c>
      <c r="G64" s="19" t="s">
        <v>85</v>
      </c>
      <c r="H64" s="15"/>
      <c r="I64" s="25"/>
      <c r="J64" s="12"/>
    </row>
    <row r="65" customHeight="1" spans="1:10">
      <c r="A65" s="8"/>
      <c r="B65" s="9"/>
      <c r="C65" s="14"/>
      <c r="D65" s="14"/>
      <c r="E65" s="11"/>
      <c r="F65" s="19">
        <v>2003146</v>
      </c>
      <c r="G65" s="19" t="s">
        <v>86</v>
      </c>
      <c r="H65" s="15"/>
      <c r="I65" s="25"/>
      <c r="J65" s="12"/>
    </row>
    <row r="66" customHeight="1" spans="1:10">
      <c r="A66" s="8"/>
      <c r="B66" s="9"/>
      <c r="C66" s="14"/>
      <c r="D66" s="14"/>
      <c r="E66" s="11"/>
      <c r="F66" s="19">
        <v>1903113</v>
      </c>
      <c r="G66" s="19" t="s">
        <v>87</v>
      </c>
      <c r="H66" s="15"/>
      <c r="I66" s="26"/>
      <c r="J66" s="12"/>
    </row>
    <row r="67" customHeight="1" spans="1:10">
      <c r="A67" s="8">
        <v>17</v>
      </c>
      <c r="B67" s="22" t="s">
        <v>88</v>
      </c>
      <c r="C67" s="10" t="str">
        <f>VLOOKUP(B67,[1]Sheet1!$B$2:$K$788,2,0)</f>
        <v>课件类</v>
      </c>
      <c r="D67" s="10">
        <f>VLOOKUP(B67,[1]Sheet1!$B$2:$L$788,3,0)</f>
        <v>2103344</v>
      </c>
      <c r="E67" s="23" t="s">
        <v>89</v>
      </c>
      <c r="F67" s="19">
        <v>2003237</v>
      </c>
      <c r="G67" s="19" t="s">
        <v>90</v>
      </c>
      <c r="H67" s="13" t="str">
        <f>VLOOKUP(B67,[1]Sheet1!$B$2:$I$786,8,0)</f>
        <v>信息工程学院</v>
      </c>
      <c r="I67" s="24" t="str">
        <f>VLOOKUP(B67,[1]Sheet1!$B$2:$J$789,9,0)</f>
        <v>白鹤</v>
      </c>
      <c r="J67" s="12" t="s">
        <v>14</v>
      </c>
    </row>
    <row r="68" customHeight="1" spans="1:10">
      <c r="A68" s="8"/>
      <c r="B68" s="9"/>
      <c r="C68" s="14"/>
      <c r="D68" s="14"/>
      <c r="E68" s="11"/>
      <c r="F68" s="19">
        <v>2003178</v>
      </c>
      <c r="G68" s="19" t="s">
        <v>91</v>
      </c>
      <c r="H68" s="15"/>
      <c r="I68" s="25"/>
      <c r="J68" s="12"/>
    </row>
    <row r="69" customHeight="1" spans="1:10">
      <c r="A69" s="8"/>
      <c r="B69" s="9"/>
      <c r="C69" s="14"/>
      <c r="D69" s="14"/>
      <c r="E69" s="11"/>
      <c r="F69" s="19">
        <v>2103203</v>
      </c>
      <c r="G69" s="19" t="s">
        <v>92</v>
      </c>
      <c r="H69" s="15"/>
      <c r="I69" s="25"/>
      <c r="J69" s="12"/>
    </row>
    <row r="70" customHeight="1" spans="1:10">
      <c r="A70" s="8"/>
      <c r="B70" s="9"/>
      <c r="C70" s="14"/>
      <c r="D70" s="14"/>
      <c r="E70" s="11"/>
      <c r="F70" s="19">
        <v>2103349</v>
      </c>
      <c r="G70" s="19" t="s">
        <v>93</v>
      </c>
      <c r="H70" s="15"/>
      <c r="I70" s="26"/>
      <c r="J70" s="12"/>
    </row>
    <row r="71" customHeight="1" spans="1:10">
      <c r="A71" s="8">
        <v>18</v>
      </c>
      <c r="B71" s="9" t="s">
        <v>94</v>
      </c>
      <c r="C71" s="10" t="str">
        <f>VLOOKUP(B71,[1]Sheet1!$B$2:$K$788,2,0)</f>
        <v>工具系统类</v>
      </c>
      <c r="D71" s="10">
        <f>VLOOKUP(B71,[1]Sheet1!$B$2:$L$788,3,0)</f>
        <v>2003257</v>
      </c>
      <c r="E71" s="11" t="s">
        <v>95</v>
      </c>
      <c r="F71" s="19"/>
      <c r="G71" s="19"/>
      <c r="H71" s="13" t="str">
        <f>VLOOKUP(B71,[1]Sheet1!$B$2:$I$786,8,0)</f>
        <v>信息工程学院</v>
      </c>
      <c r="I71" s="24" t="str">
        <f>VLOOKUP(B71,[1]Sheet1!$B$2:$J$789,9,0)</f>
        <v>仇聪</v>
      </c>
      <c r="J71" s="12" t="s">
        <v>14</v>
      </c>
    </row>
    <row r="72" customHeight="1" spans="1:10">
      <c r="A72" s="8"/>
      <c r="B72" s="9"/>
      <c r="C72" s="14"/>
      <c r="D72" s="14"/>
      <c r="E72" s="11"/>
      <c r="F72" s="19">
        <v>2115067</v>
      </c>
      <c r="G72" s="19" t="s">
        <v>96</v>
      </c>
      <c r="H72" s="15"/>
      <c r="I72" s="25"/>
      <c r="J72" s="12"/>
    </row>
    <row r="73" customHeight="1" spans="1:10">
      <c r="A73" s="8"/>
      <c r="B73" s="9"/>
      <c r="C73" s="14"/>
      <c r="D73" s="14"/>
      <c r="E73" s="11"/>
      <c r="F73" s="19">
        <v>2003252</v>
      </c>
      <c r="G73" s="19" t="s">
        <v>25</v>
      </c>
      <c r="H73" s="15"/>
      <c r="I73" s="25"/>
      <c r="J73" s="12"/>
    </row>
    <row r="74" customHeight="1" spans="1:10">
      <c r="A74" s="8"/>
      <c r="B74" s="9"/>
      <c r="C74" s="14"/>
      <c r="D74" s="14"/>
      <c r="E74" s="11"/>
      <c r="F74" s="19">
        <v>2003052</v>
      </c>
      <c r="G74" s="19" t="s">
        <v>97</v>
      </c>
      <c r="H74" s="15"/>
      <c r="I74" s="26"/>
      <c r="J74" s="12"/>
    </row>
    <row r="75" customHeight="1" spans="1:10">
      <c r="A75" s="8">
        <v>19</v>
      </c>
      <c r="B75" s="9" t="s">
        <v>98</v>
      </c>
      <c r="C75" s="10" t="str">
        <f>VLOOKUP(B75,[1]Sheet1!$B$2:$K$788,2,0)</f>
        <v>数字媒体技术类</v>
      </c>
      <c r="D75" s="10">
        <f>VLOOKUP(B75,[1]Sheet1!$B$2:$L$788,3,0)</f>
        <v>2303188</v>
      </c>
      <c r="E75" s="11" t="s">
        <v>99</v>
      </c>
      <c r="F75" s="19"/>
      <c r="G75" s="19"/>
      <c r="H75" s="13" t="str">
        <f>VLOOKUP(B75,[1]Sheet1!$B$2:$I$786,8,0)</f>
        <v>信息工程学院</v>
      </c>
      <c r="I75" s="24" t="str">
        <f>VLOOKUP(B75,[1]Sheet1!$B$2:$J$789,9,0)</f>
        <v>王丹</v>
      </c>
      <c r="J75" s="12" t="s">
        <v>14</v>
      </c>
    </row>
    <row r="76" customHeight="1" spans="1:10">
      <c r="A76" s="8"/>
      <c r="B76" s="9"/>
      <c r="C76" s="14"/>
      <c r="D76" s="14"/>
      <c r="E76" s="11"/>
      <c r="F76" s="19">
        <v>2303187</v>
      </c>
      <c r="G76" s="19" t="s">
        <v>100</v>
      </c>
      <c r="H76" s="15"/>
      <c r="I76" s="25"/>
      <c r="J76" s="12"/>
    </row>
    <row r="77" customHeight="1" spans="1:10">
      <c r="A77" s="8"/>
      <c r="B77" s="9"/>
      <c r="C77" s="14"/>
      <c r="D77" s="14"/>
      <c r="E77" s="11"/>
      <c r="F77" s="19"/>
      <c r="G77" s="19"/>
      <c r="H77" s="15"/>
      <c r="I77" s="25"/>
      <c r="J77" s="12"/>
    </row>
    <row r="78" customHeight="1" spans="1:10">
      <c r="A78" s="8"/>
      <c r="B78" s="9"/>
      <c r="C78" s="14"/>
      <c r="D78" s="14"/>
      <c r="E78" s="11"/>
      <c r="F78" s="19"/>
      <c r="G78" s="19"/>
      <c r="H78" s="15"/>
      <c r="I78" s="26"/>
      <c r="J78" s="12"/>
    </row>
    <row r="79" customHeight="1" spans="1:10">
      <c r="A79" s="8">
        <v>20</v>
      </c>
      <c r="B79" s="9" t="s">
        <v>101</v>
      </c>
      <c r="C79" s="10" t="str">
        <f>VLOOKUP(B79,[1]Sheet1!$B$2:$K$788,2,0)</f>
        <v>数字媒体技术类</v>
      </c>
      <c r="D79" s="10">
        <f>VLOOKUP(B79,[1]Sheet1!$B$2:$L$788,3,0)</f>
        <v>2103358</v>
      </c>
      <c r="E79" s="11" t="s">
        <v>102</v>
      </c>
      <c r="F79" s="19">
        <v>2004022</v>
      </c>
      <c r="G79" s="19" t="s">
        <v>103</v>
      </c>
      <c r="H79" s="13" t="str">
        <f>VLOOKUP(B79,[1]Sheet1!$B$2:$I$786,8,0)</f>
        <v>信息工程学院</v>
      </c>
      <c r="I79" s="24" t="str">
        <f>VLOOKUP(B79,[1]Sheet1!$B$2:$J$789,9,0)</f>
        <v>张健、仇聪</v>
      </c>
      <c r="J79" s="12" t="s">
        <v>14</v>
      </c>
    </row>
    <row r="80" customHeight="1" spans="1:10">
      <c r="A80" s="8"/>
      <c r="B80" s="9"/>
      <c r="C80" s="14"/>
      <c r="D80" s="14"/>
      <c r="E80" s="11"/>
      <c r="F80" s="19">
        <v>2207124</v>
      </c>
      <c r="G80" s="19" t="s">
        <v>104</v>
      </c>
      <c r="H80" s="15"/>
      <c r="I80" s="25"/>
      <c r="J80" s="12"/>
    </row>
    <row r="81" customHeight="1" spans="1:10">
      <c r="A81" s="8"/>
      <c r="B81" s="9"/>
      <c r="C81" s="14"/>
      <c r="D81" s="14"/>
      <c r="E81" s="11"/>
      <c r="F81" s="19">
        <v>2003364</v>
      </c>
      <c r="G81" s="19" t="s">
        <v>105</v>
      </c>
      <c r="H81" s="15"/>
      <c r="I81" s="25"/>
      <c r="J81" s="12"/>
    </row>
    <row r="82" customHeight="1" spans="1:10">
      <c r="A82" s="8"/>
      <c r="B82" s="9"/>
      <c r="C82" s="14"/>
      <c r="D82" s="14"/>
      <c r="E82" s="11"/>
      <c r="F82" s="19"/>
      <c r="G82" s="19"/>
      <c r="H82" s="15"/>
      <c r="I82" s="26"/>
      <c r="J82" s="12"/>
    </row>
    <row r="83" customHeight="1" spans="1:10">
      <c r="A83" s="8">
        <v>21</v>
      </c>
      <c r="B83" s="27" t="s">
        <v>106</v>
      </c>
      <c r="C83" s="10" t="str">
        <f>VLOOKUP(B83,[1]Sheet1!$B$2:$K$788,2,0)</f>
        <v>数字媒体技术类</v>
      </c>
      <c r="D83" s="10">
        <f>VLOOKUP(B83,[1]Sheet1!$B$2:$L$788,3,0)</f>
        <v>2206088</v>
      </c>
      <c r="E83" s="28" t="s">
        <v>107</v>
      </c>
      <c r="F83" s="19"/>
      <c r="G83" s="19"/>
      <c r="H83" s="13" t="str">
        <f>VLOOKUP(B83,[1]Sheet1!$B$2:$I$786,8,0)</f>
        <v>文化传媒学院</v>
      </c>
      <c r="I83" s="24" t="str">
        <f>VLOOKUP(B83,[1]Sheet1!$B$2:$J$789,9,0)</f>
        <v>王硕</v>
      </c>
      <c r="J83" s="35" t="s">
        <v>108</v>
      </c>
    </row>
    <row r="84" customHeight="1" spans="1:10">
      <c r="A84" s="8"/>
      <c r="B84" s="27"/>
      <c r="C84" s="14"/>
      <c r="D84" s="14"/>
      <c r="E84" s="28"/>
      <c r="F84" s="19"/>
      <c r="G84" s="19"/>
      <c r="H84" s="15"/>
      <c r="I84" s="25"/>
      <c r="J84" s="12"/>
    </row>
    <row r="85" customHeight="1" spans="1:10">
      <c r="A85" s="8"/>
      <c r="B85" s="27"/>
      <c r="C85" s="14"/>
      <c r="D85" s="14"/>
      <c r="E85" s="28"/>
      <c r="F85" s="19"/>
      <c r="G85" s="19"/>
      <c r="H85" s="15"/>
      <c r="I85" s="25"/>
      <c r="J85" s="12"/>
    </row>
    <row r="86" customHeight="1" spans="1:10">
      <c r="A86" s="8"/>
      <c r="B86" s="27"/>
      <c r="C86" s="14"/>
      <c r="D86" s="14"/>
      <c r="E86" s="28"/>
      <c r="F86" s="19"/>
      <c r="G86" s="19"/>
      <c r="H86" s="15"/>
      <c r="I86" s="26"/>
      <c r="J86" s="12"/>
    </row>
    <row r="87" customHeight="1" spans="1:10">
      <c r="A87" s="8">
        <v>22</v>
      </c>
      <c r="B87" s="29" t="s">
        <v>109</v>
      </c>
      <c r="C87" s="10" t="str">
        <f>VLOOKUP(B87,[1]Sheet1!$B$2:$K$788,2,0)</f>
        <v>课件类</v>
      </c>
      <c r="D87" s="10">
        <f>VLOOKUP(B87,[1]Sheet1!$B$2:$L$788,3,0)</f>
        <v>2204089</v>
      </c>
      <c r="E87" s="30" t="s">
        <v>110</v>
      </c>
      <c r="F87" s="19">
        <v>2204080</v>
      </c>
      <c r="G87" s="19" t="s">
        <v>111</v>
      </c>
      <c r="H87" s="13" t="str">
        <f>VLOOKUP(B87,[1]Sheet1!$B$2:$I$786,8,0)</f>
        <v>管理工程学院</v>
      </c>
      <c r="I87" s="24" t="str">
        <f>VLOOKUP(B87,[1]Sheet1!$B$2:$J$789,9,0)</f>
        <v>宋丽达</v>
      </c>
      <c r="J87" s="35" t="s">
        <v>108</v>
      </c>
    </row>
    <row r="88" customHeight="1" spans="1:10">
      <c r="A88" s="8"/>
      <c r="B88" s="27"/>
      <c r="C88" s="14"/>
      <c r="D88" s="14"/>
      <c r="E88" s="28"/>
      <c r="F88" s="19">
        <v>2204113</v>
      </c>
      <c r="G88" s="19" t="s">
        <v>112</v>
      </c>
      <c r="H88" s="15"/>
      <c r="I88" s="25"/>
      <c r="J88" s="12"/>
    </row>
    <row r="89" customHeight="1" spans="1:10">
      <c r="A89" s="8"/>
      <c r="B89" s="27"/>
      <c r="C89" s="14"/>
      <c r="D89" s="14"/>
      <c r="E89" s="28"/>
      <c r="F89" s="19">
        <v>2204100</v>
      </c>
      <c r="G89" s="19" t="s">
        <v>113</v>
      </c>
      <c r="H89" s="15"/>
      <c r="I89" s="25"/>
      <c r="J89" s="12"/>
    </row>
    <row r="90" customHeight="1" spans="1:10">
      <c r="A90" s="8"/>
      <c r="B90" s="27"/>
      <c r="C90" s="14"/>
      <c r="D90" s="14"/>
      <c r="E90" s="28"/>
      <c r="F90" s="19">
        <v>2004125</v>
      </c>
      <c r="G90" s="19" t="s">
        <v>114</v>
      </c>
      <c r="H90" s="15"/>
      <c r="I90" s="26"/>
      <c r="J90" s="12"/>
    </row>
    <row r="91" customHeight="1" spans="1:10">
      <c r="A91" s="8">
        <v>23</v>
      </c>
      <c r="B91" s="29" t="s">
        <v>115</v>
      </c>
      <c r="C91" s="10" t="str">
        <f>VLOOKUP(B91,[1]Sheet1!$B$2:$K$788,2,0)</f>
        <v>课件类</v>
      </c>
      <c r="D91" s="10">
        <f>VLOOKUP(B91,[1]Sheet1!$B$2:$L$788,3,0)</f>
        <v>2207099</v>
      </c>
      <c r="E91" s="30" t="s">
        <v>116</v>
      </c>
      <c r="F91" s="19"/>
      <c r="G91" s="19"/>
      <c r="H91" s="13" t="str">
        <f>VLOOKUP(B91,[1]Sheet1!$B$2:$I$786,8,0)</f>
        <v>文化传媒学院</v>
      </c>
      <c r="I91" s="24" t="str">
        <f>VLOOKUP(B91,[1]Sheet1!$B$2:$J$789,9,0)</f>
        <v>景楠楠</v>
      </c>
      <c r="J91" s="35" t="s">
        <v>108</v>
      </c>
    </row>
    <row r="92" customHeight="1" spans="1:10">
      <c r="A92" s="8"/>
      <c r="B92" s="27"/>
      <c r="C92" s="14"/>
      <c r="D92" s="14"/>
      <c r="E92" s="28"/>
      <c r="F92" s="19">
        <v>2207056</v>
      </c>
      <c r="G92" s="19" t="s">
        <v>117</v>
      </c>
      <c r="H92" s="15"/>
      <c r="I92" s="25"/>
      <c r="J92" s="12"/>
    </row>
    <row r="93" customHeight="1" spans="1:10">
      <c r="A93" s="8"/>
      <c r="B93" s="27"/>
      <c r="C93" s="14"/>
      <c r="D93" s="14"/>
      <c r="E93" s="28"/>
      <c r="F93" s="19"/>
      <c r="G93" s="19"/>
      <c r="H93" s="15"/>
      <c r="I93" s="25"/>
      <c r="J93" s="12"/>
    </row>
    <row r="94" customHeight="1" spans="1:10">
      <c r="A94" s="8"/>
      <c r="B94" s="27"/>
      <c r="C94" s="14"/>
      <c r="D94" s="14"/>
      <c r="E94" s="28"/>
      <c r="F94" s="19"/>
      <c r="G94" s="19"/>
      <c r="H94" s="15"/>
      <c r="I94" s="26"/>
      <c r="J94" s="12"/>
    </row>
    <row r="95" customHeight="1" spans="1:10">
      <c r="A95" s="8">
        <v>24</v>
      </c>
      <c r="B95" s="29" t="s">
        <v>118</v>
      </c>
      <c r="C95" s="10" t="str">
        <f>VLOOKUP(B95,[1]Sheet1!$B$2:$K$788,2,0)</f>
        <v>课件类</v>
      </c>
      <c r="D95" s="10">
        <f>VLOOKUP(B95,[1]Sheet1!$B$2:$L$788,3,0)</f>
        <v>2305059</v>
      </c>
      <c r="E95" s="30" t="s">
        <v>119</v>
      </c>
      <c r="F95" s="19"/>
      <c r="G95" s="19"/>
      <c r="H95" s="13" t="str">
        <f>VLOOKUP(B95,[1]Sheet1!$B$2:$I$786,8,0)</f>
        <v>文化传媒学院</v>
      </c>
      <c r="I95" s="24" t="str">
        <f>VLOOKUP(B95,[1]Sheet1!$B$2:$J$789,9,0)</f>
        <v>程聪</v>
      </c>
      <c r="J95" s="35" t="s">
        <v>108</v>
      </c>
    </row>
    <row r="96" customHeight="1" spans="1:10">
      <c r="A96" s="8"/>
      <c r="B96" s="27"/>
      <c r="C96" s="14"/>
      <c r="D96" s="14"/>
      <c r="E96" s="28"/>
      <c r="F96" s="19"/>
      <c r="G96" s="19"/>
      <c r="H96" s="15"/>
      <c r="I96" s="25"/>
      <c r="J96" s="12"/>
    </row>
    <row r="97" customHeight="1" spans="1:10">
      <c r="A97" s="8"/>
      <c r="B97" s="27"/>
      <c r="C97" s="14"/>
      <c r="D97" s="14"/>
      <c r="E97" s="28"/>
      <c r="F97" s="19"/>
      <c r="G97" s="19"/>
      <c r="H97" s="15"/>
      <c r="I97" s="25"/>
      <c r="J97" s="12"/>
    </row>
    <row r="98" customHeight="1" spans="1:10">
      <c r="A98" s="8"/>
      <c r="B98" s="27"/>
      <c r="C98" s="14"/>
      <c r="D98" s="14"/>
      <c r="E98" s="28"/>
      <c r="F98" s="19"/>
      <c r="G98" s="19"/>
      <c r="H98" s="15"/>
      <c r="I98" s="26"/>
      <c r="J98" s="12"/>
    </row>
    <row r="99" customHeight="1" spans="1:10">
      <c r="A99" s="8">
        <v>25</v>
      </c>
      <c r="B99" s="31" t="s">
        <v>120</v>
      </c>
      <c r="C99" s="10" t="str">
        <f>VLOOKUP(B99,[1]Sheet1!$B$2:$K$788,2,0)</f>
        <v>课件类</v>
      </c>
      <c r="D99" s="10">
        <f>VLOOKUP(B99,[1]Sheet1!$B$2:$L$788,3,0)</f>
        <v>2206058</v>
      </c>
      <c r="E99" s="32" t="s">
        <v>121</v>
      </c>
      <c r="F99" s="19"/>
      <c r="G99" s="19"/>
      <c r="H99" s="13" t="str">
        <f>VLOOKUP(B99,[1]Sheet1!$B$2:$I$786,8,0)</f>
        <v>文化传媒学院</v>
      </c>
      <c r="I99" s="24" t="str">
        <f>VLOOKUP(B99,[1]Sheet1!$B$2:$J$789,9,0)</f>
        <v>景楠楠</v>
      </c>
      <c r="J99" s="35" t="s">
        <v>108</v>
      </c>
    </row>
    <row r="100" customHeight="1" spans="1:10">
      <c r="A100" s="8"/>
      <c r="B100" s="27"/>
      <c r="C100" s="14"/>
      <c r="D100" s="14"/>
      <c r="E100" s="28"/>
      <c r="F100" s="19"/>
      <c r="G100" s="19"/>
      <c r="H100" s="15"/>
      <c r="I100" s="25"/>
      <c r="J100" s="12"/>
    </row>
    <row r="101" customHeight="1" spans="1:10">
      <c r="A101" s="8"/>
      <c r="B101" s="27"/>
      <c r="C101" s="14"/>
      <c r="D101" s="14"/>
      <c r="E101" s="28"/>
      <c r="F101" s="19"/>
      <c r="G101" s="19"/>
      <c r="H101" s="15"/>
      <c r="I101" s="25"/>
      <c r="J101" s="12"/>
    </row>
    <row r="102" customHeight="1" spans="1:10">
      <c r="A102" s="8"/>
      <c r="B102" s="27"/>
      <c r="C102" s="14"/>
      <c r="D102" s="14"/>
      <c r="E102" s="28"/>
      <c r="F102" s="19"/>
      <c r="G102" s="19"/>
      <c r="H102" s="15"/>
      <c r="I102" s="26"/>
      <c r="J102" s="12"/>
    </row>
    <row r="103" customHeight="1" spans="1:10">
      <c r="A103" s="8">
        <v>26</v>
      </c>
      <c r="B103" s="31" t="s">
        <v>122</v>
      </c>
      <c r="C103" s="10" t="str">
        <f>VLOOKUP(B103,[1]Sheet1!$B$2:$K$788,2,0)</f>
        <v>课件类</v>
      </c>
      <c r="D103" s="10">
        <f>VLOOKUP(B103,[1]Sheet1!$B$2:$L$788,3,0)</f>
        <v>2206046</v>
      </c>
      <c r="E103" s="32" t="s">
        <v>123</v>
      </c>
      <c r="F103" s="19"/>
      <c r="G103" s="19"/>
      <c r="H103" s="13" t="str">
        <f>VLOOKUP(B103,[1]Sheet1!$B$2:$I$786,8,0)</f>
        <v>文化传媒学院</v>
      </c>
      <c r="I103" s="24" t="str">
        <f>VLOOKUP(B103,[1]Sheet1!$B$2:$J$789,9,0)</f>
        <v>赵晓娜</v>
      </c>
      <c r="J103" s="35" t="s">
        <v>108</v>
      </c>
    </row>
    <row r="104" customHeight="1" spans="1:10">
      <c r="A104" s="8"/>
      <c r="B104" s="27"/>
      <c r="C104" s="14"/>
      <c r="D104" s="14"/>
      <c r="E104" s="28"/>
      <c r="F104" s="19"/>
      <c r="G104" s="19"/>
      <c r="H104" s="15"/>
      <c r="I104" s="25"/>
      <c r="J104" s="12"/>
    </row>
    <row r="105" customHeight="1" spans="1:10">
      <c r="A105" s="8"/>
      <c r="B105" s="27"/>
      <c r="C105" s="14"/>
      <c r="D105" s="14"/>
      <c r="E105" s="28"/>
      <c r="F105" s="19"/>
      <c r="G105" s="19"/>
      <c r="H105" s="15"/>
      <c r="I105" s="25"/>
      <c r="J105" s="12"/>
    </row>
    <row r="106" customHeight="1" spans="1:10">
      <c r="A106" s="8"/>
      <c r="B106" s="27"/>
      <c r="C106" s="14"/>
      <c r="D106" s="14"/>
      <c r="E106" s="28"/>
      <c r="F106" s="19"/>
      <c r="G106" s="19"/>
      <c r="H106" s="15"/>
      <c r="I106" s="26"/>
      <c r="J106" s="12"/>
    </row>
    <row r="107" customHeight="1" spans="1:10">
      <c r="A107" s="8">
        <v>27</v>
      </c>
      <c r="B107" s="31" t="s">
        <v>124</v>
      </c>
      <c r="C107" s="10" t="str">
        <f>VLOOKUP(B107,[1]Sheet1!$B$2:$K$788,2,0)</f>
        <v>课件类</v>
      </c>
      <c r="D107" s="10">
        <f>VLOOKUP(B107,[1]Sheet1!$B$2:$L$788,3,0)</f>
        <v>2109022</v>
      </c>
      <c r="E107" s="32" t="s">
        <v>125</v>
      </c>
      <c r="F107" s="19"/>
      <c r="G107" s="19"/>
      <c r="H107" s="13" t="str">
        <f>VLOOKUP(B107,[1]Sheet1!$B$2:$I$786,8,0)</f>
        <v>管理工程学院</v>
      </c>
      <c r="I107" s="24" t="str">
        <f>VLOOKUP(B107,[1]Sheet1!$B$2:$J$789,9,0)</f>
        <v>韩赛楠</v>
      </c>
      <c r="J107" s="35" t="s">
        <v>108</v>
      </c>
    </row>
    <row r="108" customHeight="1" spans="1:10">
      <c r="A108" s="8"/>
      <c r="B108" s="27"/>
      <c r="C108" s="14"/>
      <c r="D108" s="14"/>
      <c r="E108" s="28"/>
      <c r="F108" s="19">
        <v>2109023</v>
      </c>
      <c r="G108" s="19" t="s">
        <v>126</v>
      </c>
      <c r="H108" s="15"/>
      <c r="I108" s="25"/>
      <c r="J108" s="12"/>
    </row>
    <row r="109" customHeight="1" spans="1:10">
      <c r="A109" s="8"/>
      <c r="B109" s="27"/>
      <c r="C109" s="14"/>
      <c r="D109" s="14"/>
      <c r="E109" s="28"/>
      <c r="F109" s="19"/>
      <c r="G109" s="19"/>
      <c r="H109" s="15"/>
      <c r="I109" s="25"/>
      <c r="J109" s="12"/>
    </row>
    <row r="110" customHeight="1" spans="1:10">
      <c r="A110" s="8"/>
      <c r="B110" s="27"/>
      <c r="C110" s="14"/>
      <c r="D110" s="14"/>
      <c r="E110" s="28"/>
      <c r="F110" s="19"/>
      <c r="G110" s="19"/>
      <c r="H110" s="15"/>
      <c r="I110" s="26"/>
      <c r="J110" s="12"/>
    </row>
    <row r="111" customHeight="1" spans="1:10">
      <c r="A111" s="8">
        <v>28</v>
      </c>
      <c r="B111" s="31" t="s">
        <v>127</v>
      </c>
      <c r="C111" s="10" t="str">
        <f>VLOOKUP(B111,[1]Sheet1!$B$2:$K$788,2,0)</f>
        <v>课件类</v>
      </c>
      <c r="D111" s="10">
        <f>VLOOKUP(B111,[1]Sheet1!$B$2:$L$788,3,0)</f>
        <v>2203336</v>
      </c>
      <c r="E111" s="32" t="s">
        <v>128</v>
      </c>
      <c r="F111" s="19"/>
      <c r="G111" s="19"/>
      <c r="H111" s="13" t="str">
        <f>VLOOKUP(B111,[1]Sheet1!$B$2:$I$786,8,0)</f>
        <v>信息工程学院</v>
      </c>
      <c r="I111" s="24" t="str">
        <f>VLOOKUP(B111,[1]Sheet1!$B$2:$J$789,9,0)</f>
        <v>邢志琦</v>
      </c>
      <c r="J111" s="35" t="s">
        <v>108</v>
      </c>
    </row>
    <row r="112" customHeight="1" spans="1:10">
      <c r="A112" s="8"/>
      <c r="B112" s="27"/>
      <c r="C112" s="14"/>
      <c r="D112" s="14"/>
      <c r="E112" s="28"/>
      <c r="F112" s="19">
        <v>2203243</v>
      </c>
      <c r="G112" s="19" t="s">
        <v>129</v>
      </c>
      <c r="H112" s="15"/>
      <c r="I112" s="25"/>
      <c r="J112" s="12"/>
    </row>
    <row r="113" customHeight="1" spans="1:10">
      <c r="A113" s="8"/>
      <c r="B113" s="27"/>
      <c r="C113" s="14"/>
      <c r="D113" s="14"/>
      <c r="E113" s="28"/>
      <c r="F113" s="19">
        <v>2203332</v>
      </c>
      <c r="G113" s="19" t="s">
        <v>130</v>
      </c>
      <c r="H113" s="15"/>
      <c r="I113" s="25"/>
      <c r="J113" s="12"/>
    </row>
    <row r="114" customHeight="1" spans="1:10">
      <c r="A114" s="8"/>
      <c r="B114" s="27"/>
      <c r="C114" s="14"/>
      <c r="D114" s="14"/>
      <c r="E114" s="28"/>
      <c r="F114" s="19"/>
      <c r="G114" s="19"/>
      <c r="H114" s="15"/>
      <c r="I114" s="26"/>
      <c r="J114" s="12"/>
    </row>
    <row r="115" customHeight="1" spans="1:10">
      <c r="A115" s="8">
        <v>29</v>
      </c>
      <c r="B115" s="27" t="s">
        <v>131</v>
      </c>
      <c r="C115" s="10" t="str">
        <f>VLOOKUP(B115,[1]Sheet1!$B$2:$K$788,2,0)</f>
        <v>数字媒体技术类</v>
      </c>
      <c r="D115" s="10">
        <f>VLOOKUP(B115,[1]Sheet1!$B$2:$L$788,3,0)</f>
        <v>2306180</v>
      </c>
      <c r="E115" s="28" t="s">
        <v>132</v>
      </c>
      <c r="F115" s="19">
        <v>2306187</v>
      </c>
      <c r="G115" s="19" t="s">
        <v>133</v>
      </c>
      <c r="H115" s="33" t="s">
        <v>134</v>
      </c>
      <c r="I115" s="24" t="str">
        <f>VLOOKUP(B115,[1]Sheet1!$B$2:$J$789,9,0)</f>
        <v>程聪</v>
      </c>
      <c r="J115" s="35" t="s">
        <v>108</v>
      </c>
    </row>
    <row r="116" customHeight="1" spans="1:10">
      <c r="A116" s="8"/>
      <c r="B116" s="27"/>
      <c r="C116" s="14"/>
      <c r="D116" s="14"/>
      <c r="E116" s="28"/>
      <c r="F116" s="19">
        <v>2306156</v>
      </c>
      <c r="G116" s="19" t="s">
        <v>135</v>
      </c>
      <c r="H116" s="34"/>
      <c r="I116" s="25"/>
      <c r="J116" s="12"/>
    </row>
    <row r="117" customHeight="1" spans="1:10">
      <c r="A117" s="8"/>
      <c r="B117" s="27"/>
      <c r="C117" s="14"/>
      <c r="D117" s="14"/>
      <c r="E117" s="28"/>
      <c r="F117" s="19">
        <v>2306160</v>
      </c>
      <c r="G117" s="19" t="s">
        <v>136</v>
      </c>
      <c r="H117" s="34"/>
      <c r="I117" s="25"/>
      <c r="J117" s="12"/>
    </row>
    <row r="118" ht="33" customHeight="1" spans="1:10">
      <c r="A118" s="8"/>
      <c r="B118" s="27"/>
      <c r="C118" s="14"/>
      <c r="D118" s="14"/>
      <c r="E118" s="28"/>
      <c r="F118" s="19"/>
      <c r="G118" s="19"/>
      <c r="H118" s="34"/>
      <c r="I118" s="26"/>
      <c r="J118" s="12"/>
    </row>
    <row r="119" customHeight="1" spans="1:10">
      <c r="A119" s="8">
        <v>30</v>
      </c>
      <c r="B119" s="27" t="s">
        <v>137</v>
      </c>
      <c r="C119" s="10" t="str">
        <f>VLOOKUP(B119,[1]Sheet1!$B$2:$K$788,2,0)</f>
        <v>数字媒体技术类</v>
      </c>
      <c r="D119" s="10">
        <f>VLOOKUP(B119,[1]Sheet1!$B$2:$L$788,3,0)</f>
        <v>2303345</v>
      </c>
      <c r="E119" s="28" t="s">
        <v>138</v>
      </c>
      <c r="F119" s="19">
        <v>2303344</v>
      </c>
      <c r="G119" s="19" t="s">
        <v>139</v>
      </c>
      <c r="H119" s="13" t="str">
        <f>VLOOKUP(B119,[1]Sheet1!$B$2:$I$786,8,0)</f>
        <v>信息工程学院</v>
      </c>
      <c r="I119" s="24" t="str">
        <f>VLOOKUP(B119,[1]Sheet1!$B$2:$J$789,9,0)</f>
        <v>刘晓波</v>
      </c>
      <c r="J119" s="35" t="s">
        <v>108</v>
      </c>
    </row>
    <row r="120" customHeight="1" spans="1:10">
      <c r="A120" s="8"/>
      <c r="B120" s="27"/>
      <c r="C120" s="14"/>
      <c r="D120" s="14"/>
      <c r="E120" s="28"/>
      <c r="F120" s="19">
        <v>2303357</v>
      </c>
      <c r="G120" s="19" t="s">
        <v>140</v>
      </c>
      <c r="H120" s="15"/>
      <c r="I120" s="25"/>
      <c r="J120" s="12"/>
    </row>
    <row r="121" customHeight="1" spans="1:10">
      <c r="A121" s="8"/>
      <c r="B121" s="27"/>
      <c r="C121" s="14"/>
      <c r="D121" s="14"/>
      <c r="E121" s="28"/>
      <c r="F121" s="19">
        <v>2303366</v>
      </c>
      <c r="G121" s="19" t="s">
        <v>141</v>
      </c>
      <c r="H121" s="15"/>
      <c r="I121" s="25"/>
      <c r="J121" s="12"/>
    </row>
    <row r="122" customHeight="1" spans="1:10">
      <c r="A122" s="8"/>
      <c r="B122" s="27"/>
      <c r="C122" s="14"/>
      <c r="D122" s="14"/>
      <c r="E122" s="28"/>
      <c r="F122" s="19">
        <v>2303348</v>
      </c>
      <c r="G122" s="19" t="s">
        <v>142</v>
      </c>
      <c r="H122" s="15"/>
      <c r="I122" s="26"/>
      <c r="J122" s="12"/>
    </row>
    <row r="123" customHeight="1" spans="1:10">
      <c r="A123" s="8">
        <v>31</v>
      </c>
      <c r="B123" s="29" t="s">
        <v>143</v>
      </c>
      <c r="C123" s="10" t="str">
        <f>VLOOKUP(B123,[1]Sheet1!$B$2:$K$788,2,0)</f>
        <v>课件类</v>
      </c>
      <c r="D123" s="10">
        <f>VLOOKUP(B123,[1]Sheet1!$B$2:$L$788,3,0)</f>
        <v>2003411</v>
      </c>
      <c r="E123" s="30" t="s">
        <v>144</v>
      </c>
      <c r="F123" s="19">
        <v>2003390</v>
      </c>
      <c r="G123" s="19" t="s">
        <v>145</v>
      </c>
      <c r="H123" s="13" t="str">
        <f>VLOOKUP(B123,[1]Sheet1!$B$2:$I$786,8,0)</f>
        <v>信息工程学院</v>
      </c>
      <c r="I123" s="24" t="str">
        <f>VLOOKUP(B123,[1]Sheet1!$B$2:$J$789,9,0)</f>
        <v>张健</v>
      </c>
      <c r="J123" s="35" t="s">
        <v>108</v>
      </c>
    </row>
    <row r="124" customHeight="1" spans="1:10">
      <c r="A124" s="8"/>
      <c r="B124" s="27"/>
      <c r="C124" s="14"/>
      <c r="D124" s="14"/>
      <c r="E124" s="28"/>
      <c r="F124" s="19">
        <v>2003229</v>
      </c>
      <c r="G124" s="19" t="s">
        <v>146</v>
      </c>
      <c r="H124" s="15"/>
      <c r="I124" s="25"/>
      <c r="J124" s="12"/>
    </row>
    <row r="125" customHeight="1" spans="1:10">
      <c r="A125" s="8"/>
      <c r="B125" s="27"/>
      <c r="C125" s="14"/>
      <c r="D125" s="14"/>
      <c r="E125" s="28"/>
      <c r="F125" s="19"/>
      <c r="G125" s="19"/>
      <c r="H125" s="15"/>
      <c r="I125" s="25"/>
      <c r="J125" s="12"/>
    </row>
    <row r="126" customHeight="1" spans="1:10">
      <c r="A126" s="8"/>
      <c r="B126" s="27"/>
      <c r="C126" s="14"/>
      <c r="D126" s="14"/>
      <c r="E126" s="28"/>
      <c r="F126" s="19"/>
      <c r="G126" s="19"/>
      <c r="H126" s="15"/>
      <c r="I126" s="26"/>
      <c r="J126" s="12"/>
    </row>
    <row r="127" customHeight="1" spans="1:10">
      <c r="A127" s="8">
        <v>32</v>
      </c>
      <c r="B127" s="29" t="s">
        <v>147</v>
      </c>
      <c r="C127" s="10" t="str">
        <f>VLOOKUP(B127,[1]Sheet1!$B$2:$K$788,2,0)</f>
        <v>课件类</v>
      </c>
      <c r="D127" s="10">
        <f>VLOOKUP(B127,[1]Sheet1!$B$2:$L$788,3,0)</f>
        <v>2206240</v>
      </c>
      <c r="E127" s="30" t="s">
        <v>148</v>
      </c>
      <c r="F127" s="19">
        <v>2205067</v>
      </c>
      <c r="G127" s="19" t="s">
        <v>149</v>
      </c>
      <c r="H127" s="13" t="str">
        <f>VLOOKUP(B127,[1]Sheet1!$B$2:$I$786,8,0)</f>
        <v>文化传媒学院</v>
      </c>
      <c r="I127" s="24" t="str">
        <f>VLOOKUP(B127,[1]Sheet1!$B$2:$J$789,9,0)</f>
        <v>贺晓娇</v>
      </c>
      <c r="J127" s="35" t="s">
        <v>108</v>
      </c>
    </row>
    <row r="128" customHeight="1" spans="1:10">
      <c r="A128" s="8"/>
      <c r="B128" s="27"/>
      <c r="C128" s="14"/>
      <c r="D128" s="14"/>
      <c r="E128" s="28"/>
      <c r="F128" s="19">
        <v>2205327</v>
      </c>
      <c r="G128" s="19" t="s">
        <v>150</v>
      </c>
      <c r="H128" s="15"/>
      <c r="I128" s="25"/>
      <c r="J128" s="12"/>
    </row>
    <row r="129" customHeight="1" spans="1:10">
      <c r="A129" s="8"/>
      <c r="B129" s="27"/>
      <c r="C129" s="14"/>
      <c r="D129" s="14"/>
      <c r="E129" s="28"/>
      <c r="F129" s="19">
        <v>2205062</v>
      </c>
      <c r="G129" s="19" t="s">
        <v>151</v>
      </c>
      <c r="H129" s="15"/>
      <c r="I129" s="25"/>
      <c r="J129" s="12"/>
    </row>
    <row r="130" customHeight="1" spans="1:10">
      <c r="A130" s="8"/>
      <c r="B130" s="27"/>
      <c r="C130" s="14"/>
      <c r="D130" s="14"/>
      <c r="E130" s="28"/>
      <c r="F130" s="19"/>
      <c r="G130" s="19"/>
      <c r="H130" s="15"/>
      <c r="I130" s="26"/>
      <c r="J130" s="12"/>
    </row>
    <row r="131" customHeight="1" spans="1:10">
      <c r="A131" s="8">
        <v>33</v>
      </c>
      <c r="B131" s="29" t="s">
        <v>152</v>
      </c>
      <c r="C131" s="10" t="str">
        <f>VLOOKUP(B131,[1]Sheet1!$B$2:$K$788,2,0)</f>
        <v>课件类</v>
      </c>
      <c r="D131" s="10">
        <f>VLOOKUP(B131,[1]Sheet1!$B$2:$L$788,3,0)</f>
        <v>2205349</v>
      </c>
      <c r="E131" s="30" t="s">
        <v>153</v>
      </c>
      <c r="F131" s="19"/>
      <c r="G131" s="19"/>
      <c r="H131" s="13" t="str">
        <f>VLOOKUP(B131,[1]Sheet1!$B$2:$I$786,8,0)</f>
        <v>工商管理学院</v>
      </c>
      <c r="I131" s="24" t="str">
        <f>VLOOKUP(B131,[1]Sheet1!$B$2:$J$789,9,0)</f>
        <v>曹爽</v>
      </c>
      <c r="J131" s="35" t="s">
        <v>108</v>
      </c>
    </row>
    <row r="132" customHeight="1" spans="1:10">
      <c r="A132" s="8"/>
      <c r="B132" s="27"/>
      <c r="C132" s="14"/>
      <c r="D132" s="14"/>
      <c r="E132" s="28"/>
      <c r="F132" s="19"/>
      <c r="G132" s="19"/>
      <c r="H132" s="15"/>
      <c r="I132" s="25"/>
      <c r="J132" s="12"/>
    </row>
    <row r="133" customHeight="1" spans="1:10">
      <c r="A133" s="8"/>
      <c r="B133" s="27"/>
      <c r="C133" s="14"/>
      <c r="D133" s="14"/>
      <c r="E133" s="28"/>
      <c r="F133" s="19"/>
      <c r="G133" s="19"/>
      <c r="H133" s="15"/>
      <c r="I133" s="25"/>
      <c r="J133" s="12"/>
    </row>
    <row r="134" customHeight="1" spans="1:10">
      <c r="A134" s="8"/>
      <c r="B134" s="27"/>
      <c r="C134" s="14"/>
      <c r="D134" s="14"/>
      <c r="E134" s="28"/>
      <c r="F134" s="19"/>
      <c r="G134" s="19"/>
      <c r="H134" s="15"/>
      <c r="I134" s="26"/>
      <c r="J134" s="12"/>
    </row>
    <row r="135" customHeight="1" spans="1:10">
      <c r="A135" s="8">
        <v>34</v>
      </c>
      <c r="B135" s="29" t="s">
        <v>154</v>
      </c>
      <c r="C135" s="10" t="str">
        <f>VLOOKUP(B135,[1]Sheet1!$B$2:$K$788,2,0)</f>
        <v>课件类</v>
      </c>
      <c r="D135" s="10">
        <f>VLOOKUP(B135,[1]Sheet1!$B$2:$L$788,3,0)</f>
        <v>2204097</v>
      </c>
      <c r="E135" s="30" t="s">
        <v>155</v>
      </c>
      <c r="F135" s="19">
        <v>2204098</v>
      </c>
      <c r="G135" s="19" t="s">
        <v>156</v>
      </c>
      <c r="H135" s="13" t="str">
        <f>VLOOKUP(B135,[1]Sheet1!$B$2:$I$786,8,0)</f>
        <v>管理工程学院</v>
      </c>
      <c r="I135" s="24" t="str">
        <f>VLOOKUP(B135,[1]Sheet1!$B$2:$J$789,9,0)</f>
        <v>宋丽达</v>
      </c>
      <c r="J135" s="35" t="s">
        <v>108</v>
      </c>
    </row>
    <row r="136" customHeight="1" spans="1:10">
      <c r="A136" s="8"/>
      <c r="B136" s="27"/>
      <c r="C136" s="14"/>
      <c r="D136" s="14"/>
      <c r="E136" s="28"/>
      <c r="F136" s="19">
        <v>2204115</v>
      </c>
      <c r="G136" s="19" t="s">
        <v>157</v>
      </c>
      <c r="H136" s="15"/>
      <c r="I136" s="25"/>
      <c r="J136" s="12"/>
    </row>
    <row r="137" customHeight="1" spans="1:10">
      <c r="A137" s="8"/>
      <c r="B137" s="27"/>
      <c r="C137" s="14"/>
      <c r="D137" s="14"/>
      <c r="E137" s="28"/>
      <c r="F137" s="19">
        <v>2204111</v>
      </c>
      <c r="G137" s="19" t="s">
        <v>158</v>
      </c>
      <c r="H137" s="15"/>
      <c r="I137" s="25"/>
      <c r="J137" s="12"/>
    </row>
    <row r="138" customHeight="1" spans="1:10">
      <c r="A138" s="8"/>
      <c r="B138" s="27"/>
      <c r="C138" s="14"/>
      <c r="D138" s="14"/>
      <c r="E138" s="28"/>
      <c r="F138" s="19">
        <v>2204110</v>
      </c>
      <c r="G138" s="19" t="s">
        <v>159</v>
      </c>
      <c r="H138" s="15"/>
      <c r="I138" s="26"/>
      <c r="J138" s="12"/>
    </row>
    <row r="139" customHeight="1" spans="1:10">
      <c r="A139" s="8">
        <v>35</v>
      </c>
      <c r="B139" s="31" t="s">
        <v>160</v>
      </c>
      <c r="C139" s="10" t="str">
        <f>VLOOKUP(B139,[1]Sheet1!$B$2:$K$788,2,0)</f>
        <v>课件类</v>
      </c>
      <c r="D139" s="10">
        <f>VLOOKUP(B139,[1]Sheet1!$B$2:$L$788,3,0)</f>
        <v>2102046</v>
      </c>
      <c r="E139" s="32" t="s">
        <v>161</v>
      </c>
      <c r="F139" s="19"/>
      <c r="G139" s="19"/>
      <c r="H139" s="13" t="str">
        <f>VLOOKUP(B139,[1]Sheet1!$B$2:$I$786,8,0)</f>
        <v>智能工程学院</v>
      </c>
      <c r="I139" s="24" t="str">
        <f>VLOOKUP(B139,[1]Sheet1!$B$2:$J$789,9,0)</f>
        <v>杨光达</v>
      </c>
      <c r="J139" s="35" t="s">
        <v>108</v>
      </c>
    </row>
    <row r="140" customHeight="1" spans="1:10">
      <c r="A140" s="8"/>
      <c r="B140" s="27"/>
      <c r="C140" s="14"/>
      <c r="D140" s="14"/>
      <c r="E140" s="28"/>
      <c r="F140" s="19"/>
      <c r="G140" s="19"/>
      <c r="H140" s="15"/>
      <c r="I140" s="25"/>
      <c r="J140" s="12"/>
    </row>
    <row r="141" customHeight="1" spans="1:10">
      <c r="A141" s="8"/>
      <c r="B141" s="27"/>
      <c r="C141" s="14"/>
      <c r="D141" s="14"/>
      <c r="E141" s="28"/>
      <c r="F141" s="19"/>
      <c r="G141" s="19"/>
      <c r="H141" s="15"/>
      <c r="I141" s="25"/>
      <c r="J141" s="12"/>
    </row>
    <row r="142" customHeight="1" spans="1:10">
      <c r="A142" s="8"/>
      <c r="B142" s="27"/>
      <c r="C142" s="14"/>
      <c r="D142" s="14"/>
      <c r="E142" s="28"/>
      <c r="F142" s="19"/>
      <c r="G142" s="19"/>
      <c r="H142" s="15"/>
      <c r="I142" s="26"/>
      <c r="J142" s="12"/>
    </row>
    <row r="143" customHeight="1" spans="1:10">
      <c r="A143" s="8">
        <v>36</v>
      </c>
      <c r="B143" s="31" t="s">
        <v>162</v>
      </c>
      <c r="C143" s="10" t="str">
        <f>VLOOKUP(B143,[1]Sheet1!$B$2:$K$788,2,0)</f>
        <v>课件类</v>
      </c>
      <c r="D143" s="10">
        <f>VLOOKUP(B143,[1]Sheet1!$B$2:$L$788,3,0)</f>
        <v>2205058</v>
      </c>
      <c r="E143" s="32" t="s">
        <v>163</v>
      </c>
      <c r="F143" s="19">
        <v>2205059</v>
      </c>
      <c r="G143" s="19" t="s">
        <v>164</v>
      </c>
      <c r="H143" s="13" t="str">
        <f>VLOOKUP(B143,[1]Sheet1!$B$2:$I$786,8,0)</f>
        <v>工商管理学院</v>
      </c>
      <c r="I143" s="24" t="str">
        <f>VLOOKUP(B143,[1]Sheet1!$B$2:$J$789,9,0)</f>
        <v>杨紫薇</v>
      </c>
      <c r="J143" s="35" t="s">
        <v>108</v>
      </c>
    </row>
    <row r="144" customHeight="1" spans="1:10">
      <c r="A144" s="8"/>
      <c r="B144" s="27"/>
      <c r="C144" s="14"/>
      <c r="D144" s="14"/>
      <c r="E144" s="28"/>
      <c r="F144" s="19">
        <v>2205032</v>
      </c>
      <c r="G144" s="19" t="s">
        <v>165</v>
      </c>
      <c r="H144" s="15"/>
      <c r="I144" s="25"/>
      <c r="J144" s="12"/>
    </row>
    <row r="145" customHeight="1" spans="1:10">
      <c r="A145" s="8"/>
      <c r="B145" s="27"/>
      <c r="C145" s="14"/>
      <c r="D145" s="14"/>
      <c r="E145" s="28"/>
      <c r="F145" s="19"/>
      <c r="G145" s="19"/>
      <c r="H145" s="15"/>
      <c r="I145" s="25"/>
      <c r="J145" s="12"/>
    </row>
    <row r="146" customHeight="1" spans="1:10">
      <c r="A146" s="8"/>
      <c r="B146" s="27"/>
      <c r="C146" s="14"/>
      <c r="D146" s="14"/>
      <c r="E146" s="28"/>
      <c r="F146" s="19"/>
      <c r="G146" s="19"/>
      <c r="H146" s="15"/>
      <c r="I146" s="26"/>
      <c r="J146" s="12"/>
    </row>
    <row r="147" customHeight="1" spans="1:10">
      <c r="A147" s="8">
        <v>37</v>
      </c>
      <c r="B147" s="31" t="s">
        <v>166</v>
      </c>
      <c r="C147" s="10" t="str">
        <f>VLOOKUP(B147,[1]Sheet1!$B$2:$K$788,2,0)</f>
        <v>课件类</v>
      </c>
      <c r="D147" s="10">
        <f>VLOOKUP(B147,[1]Sheet1!$B$2:$L$788,3,0)</f>
        <v>2306043</v>
      </c>
      <c r="E147" s="32" t="s">
        <v>167</v>
      </c>
      <c r="F147" s="19"/>
      <c r="G147" s="19"/>
      <c r="H147" s="13" t="str">
        <f>VLOOKUP(B147,[1]Sheet1!$B$2:$I$786,8,0)</f>
        <v>文化传媒学院</v>
      </c>
      <c r="I147" s="24" t="str">
        <f>VLOOKUP(B147,[1]Sheet1!$B$2:$J$789,9,0)</f>
        <v>   程聪</v>
      </c>
      <c r="J147" s="35" t="s">
        <v>108</v>
      </c>
    </row>
    <row r="148" customHeight="1" spans="1:10">
      <c r="A148" s="8"/>
      <c r="B148" s="27"/>
      <c r="C148" s="14"/>
      <c r="D148" s="14"/>
      <c r="E148" s="28"/>
      <c r="F148" s="19"/>
      <c r="G148" s="19"/>
      <c r="H148" s="15"/>
      <c r="I148" s="25"/>
      <c r="J148" s="12"/>
    </row>
    <row r="149" customHeight="1" spans="1:10">
      <c r="A149" s="8"/>
      <c r="B149" s="27"/>
      <c r="C149" s="14"/>
      <c r="D149" s="14"/>
      <c r="E149" s="28"/>
      <c r="F149" s="19"/>
      <c r="G149" s="19"/>
      <c r="H149" s="15"/>
      <c r="I149" s="25"/>
      <c r="J149" s="12"/>
    </row>
    <row r="150" customHeight="1" spans="1:10">
      <c r="A150" s="8"/>
      <c r="B150" s="27"/>
      <c r="C150" s="14"/>
      <c r="D150" s="14"/>
      <c r="E150" s="28"/>
      <c r="F150" s="19"/>
      <c r="G150" s="19"/>
      <c r="H150" s="15"/>
      <c r="I150" s="26"/>
      <c r="J150" s="12"/>
    </row>
    <row r="151" customHeight="1" spans="1:10">
      <c r="A151" s="8">
        <v>38</v>
      </c>
      <c r="B151" s="27" t="s">
        <v>168</v>
      </c>
      <c r="C151" s="10" t="str">
        <f>VLOOKUP(B151,[1]Sheet1!$B$2:$K$788,2,0)</f>
        <v>数字媒体技术类</v>
      </c>
      <c r="D151" s="10">
        <f>VLOOKUP(B151,[1]Sheet1!$B$2:$L$788,3,0)</f>
        <v>2005205</v>
      </c>
      <c r="E151" s="28" t="s">
        <v>169</v>
      </c>
      <c r="F151" s="19">
        <v>2009092</v>
      </c>
      <c r="G151" s="19" t="s">
        <v>170</v>
      </c>
      <c r="H151" s="13" t="str">
        <f>VLOOKUP(B151,[1]Sheet1!$B$2:$I$786,8,0)</f>
        <v>信息工程学院</v>
      </c>
      <c r="I151" s="24" t="str">
        <f>VLOOKUP(B151,[1]Sheet1!$B$2:$J$789,9,0)</f>
        <v>张帅，许冬梅</v>
      </c>
      <c r="J151" s="35" t="s">
        <v>108</v>
      </c>
    </row>
    <row r="152" customHeight="1" spans="1:10">
      <c r="A152" s="8"/>
      <c r="B152" s="27"/>
      <c r="C152" s="14"/>
      <c r="D152" s="14"/>
      <c r="E152" s="28"/>
      <c r="F152" s="19">
        <v>2115094</v>
      </c>
      <c r="G152" s="19" t="s">
        <v>171</v>
      </c>
      <c r="H152" s="15"/>
      <c r="I152" s="25"/>
      <c r="J152" s="12"/>
    </row>
    <row r="153" customHeight="1" spans="1:10">
      <c r="A153" s="8"/>
      <c r="B153" s="27"/>
      <c r="C153" s="14"/>
      <c r="D153" s="14"/>
      <c r="E153" s="28"/>
      <c r="F153" s="19">
        <v>2103169</v>
      </c>
      <c r="G153" s="19" t="s">
        <v>172</v>
      </c>
      <c r="H153" s="15"/>
      <c r="I153" s="25"/>
      <c r="J153" s="12"/>
    </row>
    <row r="154" customHeight="1" spans="1:10">
      <c r="A154" s="8"/>
      <c r="B154" s="27"/>
      <c r="C154" s="14"/>
      <c r="D154" s="14"/>
      <c r="E154" s="28"/>
      <c r="F154" s="19">
        <v>2102012</v>
      </c>
      <c r="G154" s="19" t="s">
        <v>173</v>
      </c>
      <c r="H154" s="15"/>
      <c r="I154" s="26"/>
      <c r="J154" s="12"/>
    </row>
    <row r="155" customHeight="1" spans="1:10">
      <c r="A155" s="8">
        <v>39</v>
      </c>
      <c r="B155" s="27" t="s">
        <v>174</v>
      </c>
      <c r="C155" s="10" t="str">
        <f>VLOOKUP(B155,[1]Sheet1!$B$2:$K$788,2,0)</f>
        <v>数字媒体技术类</v>
      </c>
      <c r="D155" s="10">
        <f>VLOOKUP(B155,[1]Sheet1!$B$2:$L$788,3,0)</f>
        <v>2303190</v>
      </c>
      <c r="E155" s="28" t="s">
        <v>175</v>
      </c>
      <c r="F155" s="19">
        <v>2303191</v>
      </c>
      <c r="G155" s="19" t="s">
        <v>176</v>
      </c>
      <c r="H155" s="13" t="str">
        <f>VLOOKUP(B155,[1]Sheet1!$B$2:$I$786,8,0)</f>
        <v>信息工程学院</v>
      </c>
      <c r="I155" s="24" t="str">
        <f>VLOOKUP(B155,[1]Sheet1!$B$2:$J$789,9,0)</f>
        <v>徐晓凡</v>
      </c>
      <c r="J155" s="35" t="s">
        <v>108</v>
      </c>
    </row>
    <row r="156" customHeight="1" spans="1:10">
      <c r="A156" s="8"/>
      <c r="B156" s="27"/>
      <c r="C156" s="14"/>
      <c r="D156" s="14"/>
      <c r="E156" s="28"/>
      <c r="F156" s="19">
        <v>2303386</v>
      </c>
      <c r="G156" s="19" t="s">
        <v>177</v>
      </c>
      <c r="H156" s="15"/>
      <c r="I156" s="25"/>
      <c r="J156" s="12"/>
    </row>
    <row r="157" customHeight="1" spans="1:10">
      <c r="A157" s="8"/>
      <c r="B157" s="27"/>
      <c r="C157" s="14"/>
      <c r="D157" s="14"/>
      <c r="E157" s="28"/>
      <c r="F157" s="19">
        <v>2303383</v>
      </c>
      <c r="G157" s="19" t="s">
        <v>178</v>
      </c>
      <c r="H157" s="15"/>
      <c r="I157" s="25"/>
      <c r="J157" s="12"/>
    </row>
    <row r="158" customHeight="1" spans="1:10">
      <c r="A158" s="8"/>
      <c r="B158" s="27"/>
      <c r="C158" s="14"/>
      <c r="D158" s="14"/>
      <c r="E158" s="28"/>
      <c r="F158" s="19">
        <v>2303196</v>
      </c>
      <c r="G158" s="19" t="s">
        <v>179</v>
      </c>
      <c r="H158" s="15"/>
      <c r="I158" s="26"/>
      <c r="J158" s="12"/>
    </row>
    <row r="159" customHeight="1" spans="1:10">
      <c r="A159" s="8">
        <v>40</v>
      </c>
      <c r="B159" s="27" t="s">
        <v>180</v>
      </c>
      <c r="C159" s="10" t="str">
        <f>VLOOKUP(B159,[1]Sheet1!$B$2:$K$788,2,0)</f>
        <v>数字媒体技术类</v>
      </c>
      <c r="D159" s="10">
        <f>VLOOKUP(B159,[1]Sheet1!$B$2:$L$788,3,0)</f>
        <v>2203244</v>
      </c>
      <c r="E159" s="28" t="s">
        <v>181</v>
      </c>
      <c r="F159" s="19"/>
      <c r="G159" s="19"/>
      <c r="H159" s="13" t="str">
        <f>VLOOKUP(B159,[1]Sheet1!$B$2:$I$786,8,0)</f>
        <v>信息工程学院</v>
      </c>
      <c r="I159" s="24" t="str">
        <f>VLOOKUP(B159,[1]Sheet1!$B$2:$J$789,9,0)</f>
        <v>马媛</v>
      </c>
      <c r="J159" s="35" t="s">
        <v>108</v>
      </c>
    </row>
    <row r="160" customHeight="1" spans="1:10">
      <c r="A160" s="8"/>
      <c r="B160" s="27"/>
      <c r="C160" s="14"/>
      <c r="D160" s="14"/>
      <c r="E160" s="28"/>
      <c r="F160" s="19">
        <v>2203219</v>
      </c>
      <c r="G160" s="19" t="s">
        <v>182</v>
      </c>
      <c r="H160" s="15"/>
      <c r="I160" s="25"/>
      <c r="J160" s="12"/>
    </row>
    <row r="161" customHeight="1" spans="1:10">
      <c r="A161" s="8"/>
      <c r="B161" s="27"/>
      <c r="C161" s="14"/>
      <c r="D161" s="14"/>
      <c r="E161" s="28"/>
      <c r="F161" s="19">
        <v>2203010</v>
      </c>
      <c r="G161" s="19" t="s">
        <v>183</v>
      </c>
      <c r="H161" s="15"/>
      <c r="I161" s="25"/>
      <c r="J161" s="12"/>
    </row>
    <row r="162" customHeight="1" spans="1:10">
      <c r="A162" s="8"/>
      <c r="B162" s="27"/>
      <c r="C162" s="14"/>
      <c r="D162" s="14"/>
      <c r="E162" s="28"/>
      <c r="F162" s="19"/>
      <c r="G162" s="19"/>
      <c r="H162" s="15"/>
      <c r="I162" s="26"/>
      <c r="J162" s="12"/>
    </row>
    <row r="163" customHeight="1" spans="1:10">
      <c r="A163" s="8">
        <v>41</v>
      </c>
      <c r="B163" s="27" t="s">
        <v>184</v>
      </c>
      <c r="C163" s="10" t="str">
        <f>VLOOKUP(B163,[1]Sheet1!$B$2:$K$788,2,0)</f>
        <v>教育服务应用类</v>
      </c>
      <c r="D163" s="10">
        <f>VLOOKUP(B163,[1]Sheet1!$B$2:$L$788,3,0)</f>
        <v>2311024</v>
      </c>
      <c r="E163" s="27" t="s">
        <v>185</v>
      </c>
      <c r="F163" s="19">
        <v>2311019</v>
      </c>
      <c r="G163" s="19" t="s">
        <v>186</v>
      </c>
      <c r="H163" s="13" t="str">
        <f>VLOOKUP(B163,[1]Sheet1!$B$2:$I$786,8,0)</f>
        <v>应用技术学院</v>
      </c>
      <c r="I163" s="24" t="str">
        <f>VLOOKUP(B163,[1]Sheet1!$B$2:$J$789,9,0)</f>
        <v>陈嘉懿</v>
      </c>
      <c r="J163" s="35" t="s">
        <v>108</v>
      </c>
    </row>
    <row r="164" customHeight="1" spans="1:10">
      <c r="A164" s="8"/>
      <c r="B164" s="27"/>
      <c r="C164" s="14"/>
      <c r="D164" s="14"/>
      <c r="E164" s="28"/>
      <c r="F164" s="19">
        <v>2311023</v>
      </c>
      <c r="G164" s="19" t="s">
        <v>187</v>
      </c>
      <c r="H164" s="15"/>
      <c r="I164" s="25"/>
      <c r="J164" s="12"/>
    </row>
    <row r="165" customHeight="1" spans="1:10">
      <c r="A165" s="8"/>
      <c r="B165" s="27"/>
      <c r="C165" s="14"/>
      <c r="D165" s="14"/>
      <c r="E165" s="28"/>
      <c r="F165" s="19"/>
      <c r="G165" s="19"/>
      <c r="H165" s="15"/>
      <c r="I165" s="25"/>
      <c r="J165" s="12"/>
    </row>
    <row r="166" customHeight="1" spans="1:10">
      <c r="A166" s="8"/>
      <c r="B166" s="27"/>
      <c r="C166" s="14"/>
      <c r="D166" s="14"/>
      <c r="E166" s="28"/>
      <c r="F166" s="19"/>
      <c r="G166" s="19"/>
      <c r="H166" s="15"/>
      <c r="I166" s="26"/>
      <c r="J166" s="12"/>
    </row>
    <row r="167" customHeight="1" spans="1:10">
      <c r="A167" s="8">
        <v>42</v>
      </c>
      <c r="B167" s="29" t="s">
        <v>188</v>
      </c>
      <c r="C167" s="10" t="str">
        <f>VLOOKUP(B167,[1]Sheet1!$B$2:$K$788,2,0)</f>
        <v>课件类</v>
      </c>
      <c r="D167" s="10">
        <f>VLOOKUP(B167,[1]Sheet1!$B$2:$L$788,3,0)</f>
        <v>2206040</v>
      </c>
      <c r="E167" s="30" t="s">
        <v>155</v>
      </c>
      <c r="F167" s="19"/>
      <c r="G167" s="19"/>
      <c r="H167" s="13" t="str">
        <f>VLOOKUP(B167,[1]Sheet1!$B$2:$I$786,8,0)</f>
        <v>文化传媒学院</v>
      </c>
      <c r="I167" s="24" t="str">
        <f>VLOOKUP(B167,[1]Sheet1!$B$2:$J$789,9,0)</f>
        <v>王硕</v>
      </c>
      <c r="J167" s="35" t="s">
        <v>108</v>
      </c>
    </row>
    <row r="168" customHeight="1" spans="1:10">
      <c r="A168" s="8"/>
      <c r="B168" s="27"/>
      <c r="C168" s="14"/>
      <c r="D168" s="14"/>
      <c r="E168" s="28"/>
      <c r="F168" s="19"/>
      <c r="G168" s="19"/>
      <c r="H168" s="15"/>
      <c r="I168" s="25"/>
      <c r="J168" s="12"/>
    </row>
    <row r="169" customHeight="1" spans="1:10">
      <c r="A169" s="8"/>
      <c r="B169" s="27"/>
      <c r="C169" s="14"/>
      <c r="D169" s="14"/>
      <c r="E169" s="28"/>
      <c r="F169" s="19"/>
      <c r="G169" s="19"/>
      <c r="H169" s="15"/>
      <c r="I169" s="25"/>
      <c r="J169" s="12"/>
    </row>
    <row r="170" customHeight="1" spans="1:10">
      <c r="A170" s="8"/>
      <c r="B170" s="27"/>
      <c r="C170" s="14"/>
      <c r="D170" s="14"/>
      <c r="E170" s="28"/>
      <c r="F170" s="19"/>
      <c r="G170" s="19"/>
      <c r="H170" s="15"/>
      <c r="I170" s="26"/>
      <c r="J170" s="12"/>
    </row>
    <row r="171" customHeight="1" spans="1:10">
      <c r="A171" s="8">
        <v>43</v>
      </c>
      <c r="B171" s="29" t="s">
        <v>189</v>
      </c>
      <c r="C171" s="10" t="str">
        <f>VLOOKUP(B171,[1]Sheet1!$B$2:$K$788,2,0)</f>
        <v>课件类</v>
      </c>
      <c r="D171" s="10">
        <f>VLOOKUP(B171,[1]Sheet1!$B$2:$L$788,3,0)</f>
        <v>2206045</v>
      </c>
      <c r="E171" s="30" t="s">
        <v>190</v>
      </c>
      <c r="F171" s="19"/>
      <c r="G171" s="19"/>
      <c r="H171" s="13" t="str">
        <f>VLOOKUP(B171,[1]Sheet1!$B$2:$I$786,8,0)</f>
        <v>文化传媒学院</v>
      </c>
      <c r="I171" s="24" t="str">
        <f>VLOOKUP(B171,[1]Sheet1!$B$2:$J$789,9,0)</f>
        <v>景楠楠</v>
      </c>
      <c r="J171" s="35" t="s">
        <v>108</v>
      </c>
    </row>
    <row r="172" customHeight="1" spans="1:10">
      <c r="A172" s="8"/>
      <c r="B172" s="27"/>
      <c r="C172" s="14"/>
      <c r="D172" s="14"/>
      <c r="E172" s="28"/>
      <c r="F172" s="19"/>
      <c r="G172" s="19"/>
      <c r="H172" s="15"/>
      <c r="I172" s="25"/>
      <c r="J172" s="12"/>
    </row>
    <row r="173" customHeight="1" spans="1:10">
      <c r="A173" s="8"/>
      <c r="B173" s="27"/>
      <c r="C173" s="14"/>
      <c r="D173" s="14"/>
      <c r="E173" s="28"/>
      <c r="F173" s="19"/>
      <c r="G173" s="19"/>
      <c r="H173" s="15"/>
      <c r="I173" s="25"/>
      <c r="J173" s="12"/>
    </row>
    <row r="174" customHeight="1" spans="1:10">
      <c r="A174" s="8"/>
      <c r="B174" s="27"/>
      <c r="C174" s="14"/>
      <c r="D174" s="14"/>
      <c r="E174" s="28"/>
      <c r="F174" s="19"/>
      <c r="G174" s="19"/>
      <c r="H174" s="15"/>
      <c r="I174" s="26"/>
      <c r="J174" s="12"/>
    </row>
    <row r="175" customHeight="1" spans="1:10">
      <c r="A175" s="8">
        <v>44</v>
      </c>
      <c r="B175" s="29" t="s">
        <v>191</v>
      </c>
      <c r="C175" s="10" t="str">
        <f>VLOOKUP(B175,[1]Sheet1!$B$2:$K$788,2,0)</f>
        <v>课件类</v>
      </c>
      <c r="D175" s="10">
        <f>VLOOKUP(B175,[1]Sheet1!$B$2:$L$788,3,0)</f>
        <v>2206228</v>
      </c>
      <c r="E175" s="30" t="s">
        <v>192</v>
      </c>
      <c r="F175" s="19">
        <v>2206217</v>
      </c>
      <c r="G175" s="19" t="s">
        <v>193</v>
      </c>
      <c r="H175" s="13" t="str">
        <f>VLOOKUP(B175,[1]Sheet1!$B$2:$I$786,8,0)</f>
        <v>文化传媒学院</v>
      </c>
      <c r="I175" s="24" t="str">
        <f>VLOOKUP(B175,[1]Sheet1!$B$2:$J$789,9,0)</f>
        <v>贺晓娇</v>
      </c>
      <c r="J175" s="35" t="s">
        <v>108</v>
      </c>
    </row>
    <row r="176" customHeight="1" spans="1:10">
      <c r="A176" s="8"/>
      <c r="B176" s="27"/>
      <c r="C176" s="14"/>
      <c r="D176" s="14"/>
      <c r="E176" s="28"/>
      <c r="F176" s="19">
        <v>2206223</v>
      </c>
      <c r="G176" s="19" t="s">
        <v>194</v>
      </c>
      <c r="H176" s="15"/>
      <c r="I176" s="25"/>
      <c r="J176" s="12"/>
    </row>
    <row r="177" customHeight="1" spans="1:10">
      <c r="A177" s="8"/>
      <c r="B177" s="27"/>
      <c r="C177" s="14"/>
      <c r="D177" s="14"/>
      <c r="E177" s="28"/>
      <c r="F177" s="19"/>
      <c r="G177" s="19"/>
      <c r="H177" s="15"/>
      <c r="I177" s="25"/>
      <c r="J177" s="12"/>
    </row>
    <row r="178" customHeight="1" spans="1:10">
      <c r="A178" s="8"/>
      <c r="B178" s="27"/>
      <c r="C178" s="14"/>
      <c r="D178" s="14"/>
      <c r="E178" s="28"/>
      <c r="F178" s="19"/>
      <c r="G178" s="19"/>
      <c r="H178" s="15"/>
      <c r="I178" s="26"/>
      <c r="J178" s="12"/>
    </row>
    <row r="179" customHeight="1" spans="1:10">
      <c r="A179" s="8">
        <v>45</v>
      </c>
      <c r="B179" s="36" t="s">
        <v>195</v>
      </c>
      <c r="C179" s="10" t="str">
        <f>VLOOKUP(B179,[1]Sheet1!$B$2:$K$788,2,0)</f>
        <v>课件类</v>
      </c>
      <c r="D179" s="10">
        <f>VLOOKUP(B179,[1]Sheet1!$B$2:$L$788,3,0)</f>
        <v>2105140</v>
      </c>
      <c r="E179" s="37" t="s">
        <v>196</v>
      </c>
      <c r="F179" s="19">
        <v>2105138</v>
      </c>
      <c r="G179" s="19" t="s">
        <v>197</v>
      </c>
      <c r="H179" s="13" t="str">
        <f>VLOOKUP(B179,[1]Sheet1!$B$2:$I$786,8,0)</f>
        <v>工商管理学院</v>
      </c>
      <c r="I179" s="24" t="str">
        <f>VLOOKUP(B179,[1]Sheet1!$B$2:$J$789,9,0)</f>
        <v>刘紫昕</v>
      </c>
      <c r="J179" s="35" t="s">
        <v>108</v>
      </c>
    </row>
    <row r="180" customHeight="1" spans="1:10">
      <c r="A180" s="8"/>
      <c r="B180" s="27"/>
      <c r="C180" s="14"/>
      <c r="D180" s="14"/>
      <c r="E180" s="28"/>
      <c r="F180" s="19">
        <v>2105137</v>
      </c>
      <c r="G180" s="19" t="s">
        <v>198</v>
      </c>
      <c r="H180" s="15"/>
      <c r="I180" s="25"/>
      <c r="J180" s="12"/>
    </row>
    <row r="181" customHeight="1" spans="1:10">
      <c r="A181" s="8"/>
      <c r="B181" s="27"/>
      <c r="C181" s="14"/>
      <c r="D181" s="14"/>
      <c r="E181" s="28"/>
      <c r="F181" s="19"/>
      <c r="G181" s="19"/>
      <c r="H181" s="15"/>
      <c r="I181" s="25"/>
      <c r="J181" s="12"/>
    </row>
    <row r="182" customHeight="1" spans="1:10">
      <c r="A182" s="8"/>
      <c r="B182" s="27"/>
      <c r="C182" s="14"/>
      <c r="D182" s="14"/>
      <c r="E182" s="28"/>
      <c r="F182" s="19"/>
      <c r="G182" s="19"/>
      <c r="H182" s="15"/>
      <c r="I182" s="26"/>
      <c r="J182" s="12"/>
    </row>
    <row r="183" customHeight="1" spans="1:10">
      <c r="A183" s="8">
        <v>46</v>
      </c>
      <c r="B183" s="36" t="s">
        <v>199</v>
      </c>
      <c r="C183" s="10" t="str">
        <f>VLOOKUP(B183,[1]Sheet1!$B$2:$K$788,2,0)</f>
        <v>课件类</v>
      </c>
      <c r="D183" s="10">
        <f>VLOOKUP(B183,[1]Sheet1!$B$2:$L$788,3,0)</f>
        <v>2203241</v>
      </c>
      <c r="E183" s="37" t="s">
        <v>200</v>
      </c>
      <c r="F183" s="19">
        <v>2203358</v>
      </c>
      <c r="G183" s="19" t="s">
        <v>201</v>
      </c>
      <c r="H183" s="13" t="str">
        <f>VLOOKUP(B183,[1]Sheet1!$B$2:$I$786,8,0)</f>
        <v>信息工程学院</v>
      </c>
      <c r="I183" s="24" t="str">
        <f>VLOOKUP(B183,[1]Sheet1!$B$2:$J$789,9,0)</f>
        <v>崔兴全</v>
      </c>
      <c r="J183" s="35" t="s">
        <v>108</v>
      </c>
    </row>
    <row r="184" customHeight="1" spans="1:10">
      <c r="A184" s="8"/>
      <c r="B184" s="27"/>
      <c r="C184" s="14"/>
      <c r="D184" s="14"/>
      <c r="E184" s="28"/>
      <c r="F184" s="19">
        <v>2205340</v>
      </c>
      <c r="G184" s="19" t="s">
        <v>202</v>
      </c>
      <c r="H184" s="15"/>
      <c r="I184" s="25"/>
      <c r="J184" s="12"/>
    </row>
    <row r="185" customHeight="1" spans="1:10">
      <c r="A185" s="8"/>
      <c r="B185" s="27"/>
      <c r="C185" s="14"/>
      <c r="D185" s="14"/>
      <c r="E185" s="28"/>
      <c r="F185" s="19"/>
      <c r="G185" s="19"/>
      <c r="H185" s="15"/>
      <c r="I185" s="25"/>
      <c r="J185" s="12"/>
    </row>
    <row r="186" customHeight="1" spans="1:10">
      <c r="A186" s="8"/>
      <c r="B186" s="27"/>
      <c r="C186" s="14"/>
      <c r="D186" s="14"/>
      <c r="E186" s="28"/>
      <c r="F186" s="19"/>
      <c r="G186" s="19"/>
      <c r="H186" s="15"/>
      <c r="I186" s="26"/>
      <c r="J186" s="12"/>
    </row>
    <row r="187" customHeight="1" spans="1:10">
      <c r="A187" s="8">
        <v>47</v>
      </c>
      <c r="B187" s="38" t="s">
        <v>203</v>
      </c>
      <c r="C187" s="10" t="str">
        <f>VLOOKUP(B187,[1]Sheet1!$B$2:$K$788,2,0)</f>
        <v>课件类</v>
      </c>
      <c r="D187" s="10">
        <f>VLOOKUP(B187,[1]Sheet1!$B$2:$L$788,3,0)</f>
        <v>2206085</v>
      </c>
      <c r="E187" s="39" t="s">
        <v>204</v>
      </c>
      <c r="F187" s="19"/>
      <c r="G187" s="19"/>
      <c r="H187" s="13" t="str">
        <f>VLOOKUP(B187,[1]Sheet1!$B$2:$I$786,8,0)</f>
        <v>文化传媒学院</v>
      </c>
      <c r="I187" s="24" t="str">
        <f>VLOOKUP(B187,[1]Sheet1!$B$2:$J$789,9,0)</f>
        <v>李玉霞</v>
      </c>
      <c r="J187" s="35" t="s">
        <v>108</v>
      </c>
    </row>
    <row r="188" customHeight="1" spans="1:10">
      <c r="A188" s="8"/>
      <c r="B188" s="27"/>
      <c r="C188" s="14"/>
      <c r="D188" s="14"/>
      <c r="E188" s="28"/>
      <c r="F188" s="19"/>
      <c r="G188" s="19"/>
      <c r="H188" s="15"/>
      <c r="I188" s="25"/>
      <c r="J188" s="12"/>
    </row>
    <row r="189" customHeight="1" spans="1:10">
      <c r="A189" s="8"/>
      <c r="B189" s="27"/>
      <c r="C189" s="14"/>
      <c r="D189" s="14"/>
      <c r="E189" s="28"/>
      <c r="F189" s="19"/>
      <c r="G189" s="19"/>
      <c r="H189" s="15"/>
      <c r="I189" s="25"/>
      <c r="J189" s="12"/>
    </row>
    <row r="190" customHeight="1" spans="1:10">
      <c r="A190" s="8"/>
      <c r="B190" s="27"/>
      <c r="C190" s="14"/>
      <c r="D190" s="14"/>
      <c r="E190" s="28"/>
      <c r="F190" s="19"/>
      <c r="G190" s="19"/>
      <c r="H190" s="15"/>
      <c r="I190" s="26"/>
      <c r="J190" s="12"/>
    </row>
    <row r="191" customHeight="1" spans="1:10">
      <c r="A191" s="8">
        <v>48</v>
      </c>
      <c r="B191" s="38" t="s">
        <v>205</v>
      </c>
      <c r="C191" s="10" t="str">
        <f>VLOOKUP(B191,[1]Sheet1!$B$2:$K$788,2,0)</f>
        <v>课件类</v>
      </c>
      <c r="D191" s="10">
        <f>VLOOKUP(B191,[1]Sheet1!$B$2:$L$788,3,0)</f>
        <v>2206063</v>
      </c>
      <c r="E191" s="39" t="s">
        <v>206</v>
      </c>
      <c r="F191" s="19"/>
      <c r="G191" s="19"/>
      <c r="H191" s="13" t="str">
        <f>VLOOKUP(B191,[1]Sheet1!$B$2:$I$786,8,0)</f>
        <v>文化传媒学院</v>
      </c>
      <c r="I191" s="24" t="str">
        <f>VLOOKUP(B191,[1]Sheet1!$B$2:$J$789,9,0)</f>
        <v>李玉霞</v>
      </c>
      <c r="J191" s="35" t="s">
        <v>108</v>
      </c>
    </row>
    <row r="192" customHeight="1" spans="1:10">
      <c r="A192" s="8"/>
      <c r="B192" s="27"/>
      <c r="C192" s="14"/>
      <c r="D192" s="14"/>
      <c r="E192" s="28"/>
      <c r="F192" s="19"/>
      <c r="G192" s="19"/>
      <c r="H192" s="15"/>
      <c r="I192" s="25"/>
      <c r="J192" s="12"/>
    </row>
    <row r="193" customHeight="1" spans="1:10">
      <c r="A193" s="8"/>
      <c r="B193" s="27"/>
      <c r="C193" s="14"/>
      <c r="D193" s="14"/>
      <c r="E193" s="28"/>
      <c r="F193" s="19"/>
      <c r="G193" s="19"/>
      <c r="H193" s="15"/>
      <c r="I193" s="25"/>
      <c r="J193" s="12"/>
    </row>
    <row r="194" customHeight="1" spans="1:10">
      <c r="A194" s="8"/>
      <c r="B194" s="27"/>
      <c r="C194" s="14"/>
      <c r="D194" s="14"/>
      <c r="E194" s="28"/>
      <c r="F194" s="19"/>
      <c r="G194" s="19"/>
      <c r="H194" s="15"/>
      <c r="I194" s="26"/>
      <c r="J194" s="12"/>
    </row>
    <row r="195" customHeight="1" spans="1:10">
      <c r="A195" s="8">
        <v>49</v>
      </c>
      <c r="B195" s="38" t="s">
        <v>207</v>
      </c>
      <c r="C195" s="10" t="str">
        <f>VLOOKUP(B195,[1]Sheet1!$B$2:$K$788,2,0)</f>
        <v>课件类</v>
      </c>
      <c r="D195" s="10">
        <f>VLOOKUP(B195,[1]Sheet1!$B$2:$L$788,3,0)</f>
        <v>2303400</v>
      </c>
      <c r="E195" s="39" t="s">
        <v>208</v>
      </c>
      <c r="F195" s="19"/>
      <c r="G195" s="19"/>
      <c r="H195" s="13" t="str">
        <f>VLOOKUP(B195,[1]Sheet1!$B$2:$I$786,8,0)</f>
        <v>信息工程学院</v>
      </c>
      <c r="I195" s="24" t="str">
        <f>VLOOKUP(B195,[1]Sheet1!$B$2:$J$789,9,0)</f>
        <v>李玉霞</v>
      </c>
      <c r="J195" s="35" t="s">
        <v>108</v>
      </c>
    </row>
    <row r="196" customHeight="1" spans="1:10">
      <c r="A196" s="8"/>
      <c r="B196" s="27"/>
      <c r="C196" s="14"/>
      <c r="D196" s="14"/>
      <c r="E196" s="28"/>
      <c r="F196" s="19">
        <v>2303402</v>
      </c>
      <c r="G196" s="19" t="s">
        <v>209</v>
      </c>
      <c r="H196" s="15"/>
      <c r="I196" s="25"/>
      <c r="J196" s="12"/>
    </row>
    <row r="197" customHeight="1" spans="1:10">
      <c r="A197" s="8"/>
      <c r="B197" s="27"/>
      <c r="C197" s="14"/>
      <c r="D197" s="14"/>
      <c r="E197" s="28"/>
      <c r="F197" s="19">
        <v>2003208</v>
      </c>
      <c r="G197" s="19" t="s">
        <v>210</v>
      </c>
      <c r="H197" s="15"/>
      <c r="I197" s="25"/>
      <c r="J197" s="12"/>
    </row>
    <row r="198" customHeight="1" spans="1:10">
      <c r="A198" s="8"/>
      <c r="B198" s="27"/>
      <c r="C198" s="14"/>
      <c r="D198" s="14"/>
      <c r="E198" s="28"/>
      <c r="F198" s="19"/>
      <c r="G198" s="19"/>
      <c r="H198" s="15"/>
      <c r="I198" s="26"/>
      <c r="J198" s="12"/>
    </row>
    <row r="199" customHeight="1" spans="1:10">
      <c r="A199" s="8">
        <v>50</v>
      </c>
      <c r="B199" s="38" t="s">
        <v>211</v>
      </c>
      <c r="C199" s="10" t="str">
        <f>VLOOKUP(B199,[1]Sheet1!$B$2:$K$788,2,0)</f>
        <v>课件类</v>
      </c>
      <c r="D199" s="10">
        <f>VLOOKUP(B199,[1]Sheet1!$B$2:$L$788,3,0)</f>
        <v>2104065</v>
      </c>
      <c r="E199" s="39" t="s">
        <v>212</v>
      </c>
      <c r="F199" s="19">
        <v>2106102</v>
      </c>
      <c r="G199" s="19" t="s">
        <v>213</v>
      </c>
      <c r="H199" s="13" t="str">
        <f>VLOOKUP(B199,[1]Sheet1!$B$2:$I$786,8,0)</f>
        <v>管理工程学院</v>
      </c>
      <c r="I199" s="24" t="str">
        <f>VLOOKUP(B199,[1]Sheet1!$B$2:$J$789,9,0)</f>
        <v>刘亚卓</v>
      </c>
      <c r="J199" s="35" t="s">
        <v>108</v>
      </c>
    </row>
    <row r="200" customHeight="1" spans="1:10">
      <c r="A200" s="8"/>
      <c r="B200" s="27"/>
      <c r="C200" s="14"/>
      <c r="D200" s="14"/>
      <c r="E200" s="28"/>
      <c r="F200" s="19">
        <v>2106097</v>
      </c>
      <c r="G200" s="19" t="s">
        <v>214</v>
      </c>
      <c r="H200" s="15"/>
      <c r="I200" s="25"/>
      <c r="J200" s="12"/>
    </row>
    <row r="201" customHeight="1" spans="1:10">
      <c r="A201" s="8"/>
      <c r="B201" s="27"/>
      <c r="C201" s="14"/>
      <c r="D201" s="14"/>
      <c r="E201" s="28"/>
      <c r="F201" s="19">
        <v>2104080</v>
      </c>
      <c r="G201" s="19" t="s">
        <v>215</v>
      </c>
      <c r="H201" s="15"/>
      <c r="I201" s="25"/>
      <c r="J201" s="12"/>
    </row>
    <row r="202" customHeight="1" spans="1:10">
      <c r="A202" s="8"/>
      <c r="B202" s="27"/>
      <c r="C202" s="14"/>
      <c r="D202" s="14"/>
      <c r="E202" s="28"/>
      <c r="F202" s="19">
        <v>2106101</v>
      </c>
      <c r="G202" s="19" t="s">
        <v>216</v>
      </c>
      <c r="H202" s="15"/>
      <c r="I202" s="26"/>
      <c r="J202" s="12"/>
    </row>
    <row r="203" customHeight="1" spans="1:10">
      <c r="A203" s="8">
        <v>51</v>
      </c>
      <c r="B203" s="27" t="s">
        <v>217</v>
      </c>
      <c r="C203" s="10" t="str">
        <f>VLOOKUP(B203,[1]Sheet1!$B$2:$K$788,2,0)</f>
        <v>数字媒体技术类</v>
      </c>
      <c r="D203" s="10">
        <f>VLOOKUP(B203,[1]Sheet1!$B$2:$L$788,3,0)</f>
        <v>2003101</v>
      </c>
      <c r="E203" s="28" t="s">
        <v>218</v>
      </c>
      <c r="F203" s="19">
        <v>2101046</v>
      </c>
      <c r="G203" s="19" t="s">
        <v>219</v>
      </c>
      <c r="H203" s="13" t="str">
        <f>VLOOKUP(B203,[1]Sheet1!$B$2:$I$786,8,0)</f>
        <v>信息工程学院</v>
      </c>
      <c r="I203" s="24" t="str">
        <f>VLOOKUP(B203,[1]Sheet1!$B$2:$J$789,9,0)</f>
        <v>杨紫薇</v>
      </c>
      <c r="J203" s="35" t="s">
        <v>108</v>
      </c>
    </row>
    <row r="204" customHeight="1" spans="1:10">
      <c r="A204" s="8"/>
      <c r="B204" s="27"/>
      <c r="C204" s="14"/>
      <c r="D204" s="14"/>
      <c r="E204" s="28"/>
      <c r="F204" s="19">
        <v>2203240</v>
      </c>
      <c r="G204" s="19" t="s">
        <v>220</v>
      </c>
      <c r="H204" s="15"/>
      <c r="I204" s="25"/>
      <c r="J204" s="12"/>
    </row>
    <row r="205" customHeight="1" spans="1:10">
      <c r="A205" s="8"/>
      <c r="B205" s="27"/>
      <c r="C205" s="14"/>
      <c r="D205" s="14"/>
      <c r="E205" s="28"/>
      <c r="F205" s="19"/>
      <c r="G205" s="19"/>
      <c r="H205" s="15"/>
      <c r="I205" s="25"/>
      <c r="J205" s="12"/>
    </row>
    <row r="206" customHeight="1" spans="1:10">
      <c r="A206" s="8"/>
      <c r="B206" s="27"/>
      <c r="C206" s="14"/>
      <c r="D206" s="14"/>
      <c r="E206" s="28"/>
      <c r="F206" s="19"/>
      <c r="G206" s="19"/>
      <c r="H206" s="15"/>
      <c r="I206" s="26"/>
      <c r="J206" s="12"/>
    </row>
    <row r="207" customHeight="1" spans="1:10">
      <c r="A207" s="8">
        <v>52</v>
      </c>
      <c r="B207" s="27" t="s">
        <v>221</v>
      </c>
      <c r="C207" s="10" t="str">
        <f>VLOOKUP(B207,[1]Sheet1!$B$2:$K$788,2,0)</f>
        <v>教育服务应用类</v>
      </c>
      <c r="D207" s="10">
        <f>VLOOKUP(B207,[1]Sheet1!$B$2:$L$788,3,0)</f>
        <v>2209011</v>
      </c>
      <c r="E207" s="27" t="s">
        <v>222</v>
      </c>
      <c r="F207" s="19">
        <v>2106328</v>
      </c>
      <c r="G207" s="19" t="s">
        <v>223</v>
      </c>
      <c r="H207" s="13" t="str">
        <f>VLOOKUP(B207,[1]Sheet1!$B$2:$I$786,8,0)</f>
        <v>管理工程学院</v>
      </c>
      <c r="I207" s="24" t="str">
        <f>VLOOKUP(B207,[1]Sheet1!$B$2:$J$789,9,0)</f>
        <v>寇英杰，张健</v>
      </c>
      <c r="J207" s="35" t="s">
        <v>108</v>
      </c>
    </row>
    <row r="208" customHeight="1" spans="1:10">
      <c r="A208" s="8"/>
      <c r="B208" s="27"/>
      <c r="C208" s="14"/>
      <c r="D208" s="14"/>
      <c r="E208" s="28"/>
      <c r="F208" s="19">
        <v>2109030</v>
      </c>
      <c r="G208" s="19" t="s">
        <v>224</v>
      </c>
      <c r="H208" s="15"/>
      <c r="I208" s="25"/>
      <c r="J208" s="12"/>
    </row>
    <row r="209" customHeight="1" spans="1:10">
      <c r="A209" s="8"/>
      <c r="B209" s="27"/>
      <c r="C209" s="14"/>
      <c r="D209" s="14"/>
      <c r="E209" s="28"/>
      <c r="F209" s="19">
        <v>2208019</v>
      </c>
      <c r="G209" s="19" t="s">
        <v>225</v>
      </c>
      <c r="H209" s="15"/>
      <c r="I209" s="25"/>
      <c r="J209" s="12"/>
    </row>
    <row r="210" customHeight="1" spans="1:10">
      <c r="A210" s="8"/>
      <c r="B210" s="27"/>
      <c r="C210" s="14"/>
      <c r="D210" s="14"/>
      <c r="E210" s="28"/>
      <c r="F210" s="19">
        <v>2209029</v>
      </c>
      <c r="G210" s="19" t="s">
        <v>226</v>
      </c>
      <c r="H210" s="15"/>
      <c r="I210" s="26"/>
      <c r="J210" s="12"/>
    </row>
    <row r="211" customHeight="1" spans="1:10">
      <c r="A211" s="8">
        <v>53</v>
      </c>
      <c r="B211" s="27" t="s">
        <v>227</v>
      </c>
      <c r="C211" s="10" t="str">
        <f>VLOOKUP(B211,[1]Sheet1!$B$2:$K$788,2,0)</f>
        <v>工具系统类</v>
      </c>
      <c r="D211" s="10">
        <f>VLOOKUP(B211,[1]Sheet1!$B$2:$L$788,3,0)</f>
        <v>2103104</v>
      </c>
      <c r="E211" s="28" t="s">
        <v>228</v>
      </c>
      <c r="F211" s="19">
        <v>2103077</v>
      </c>
      <c r="G211" s="19" t="s">
        <v>229</v>
      </c>
      <c r="H211" s="13" t="str">
        <f>VLOOKUP(B211,[1]Sheet1!$B$2:$I$786,8,0)</f>
        <v>信息工程学院</v>
      </c>
      <c r="I211" s="24" t="str">
        <f>VLOOKUP(B211,[1]Sheet1!$B$2:$J$789,9,0)</f>
        <v>高鹏</v>
      </c>
      <c r="J211" s="35" t="s">
        <v>108</v>
      </c>
    </row>
    <row r="212" customHeight="1" spans="1:10">
      <c r="A212" s="8"/>
      <c r="B212" s="27"/>
      <c r="C212" s="14"/>
      <c r="D212" s="14"/>
      <c r="E212" s="28"/>
      <c r="F212" s="19">
        <v>2103081</v>
      </c>
      <c r="G212" s="19" t="s">
        <v>230</v>
      </c>
      <c r="H212" s="15"/>
      <c r="I212" s="25"/>
      <c r="J212" s="12"/>
    </row>
    <row r="213" customHeight="1" spans="1:10">
      <c r="A213" s="8"/>
      <c r="B213" s="27"/>
      <c r="C213" s="14"/>
      <c r="D213" s="14"/>
      <c r="E213" s="28"/>
      <c r="F213" s="19">
        <v>2103079</v>
      </c>
      <c r="G213" s="19" t="s">
        <v>231</v>
      </c>
      <c r="H213" s="15"/>
      <c r="I213" s="25"/>
      <c r="J213" s="12"/>
    </row>
    <row r="214" customHeight="1" spans="1:10">
      <c r="A214" s="8"/>
      <c r="B214" s="27"/>
      <c r="C214" s="14"/>
      <c r="D214" s="14"/>
      <c r="E214" s="28"/>
      <c r="F214" s="19"/>
      <c r="G214" s="19"/>
      <c r="H214" s="15"/>
      <c r="I214" s="26"/>
      <c r="J214" s="12"/>
    </row>
    <row r="215" customHeight="1" spans="1:10">
      <c r="A215" s="8">
        <v>54</v>
      </c>
      <c r="B215" s="27" t="s">
        <v>232</v>
      </c>
      <c r="C215" s="10" t="str">
        <f>VLOOKUP(B215,[1]Sheet1!$B$2:$K$788,2,0)</f>
        <v>工具系统类</v>
      </c>
      <c r="D215" s="10">
        <f>VLOOKUP(B215,[1]Sheet1!$B$2:$L$788,3,0)</f>
        <v>2003131</v>
      </c>
      <c r="E215" s="28" t="s">
        <v>233</v>
      </c>
      <c r="F215" s="19">
        <v>2103347</v>
      </c>
      <c r="G215" s="19" t="s">
        <v>234</v>
      </c>
      <c r="H215" s="13" t="str">
        <f>VLOOKUP(B215,[1]Sheet1!$B$2:$I$786,8,0)</f>
        <v>信息工程学院</v>
      </c>
      <c r="I215" s="24" t="str">
        <f>VLOOKUP(B215,[1]Sheet1!$B$2:$J$789,9,0)</f>
        <v>王学艳</v>
      </c>
      <c r="J215" s="35" t="s">
        <v>108</v>
      </c>
    </row>
    <row r="216" customHeight="1" spans="1:10">
      <c r="A216" s="8"/>
      <c r="B216" s="27"/>
      <c r="C216" s="14"/>
      <c r="D216" s="14"/>
      <c r="E216" s="28"/>
      <c r="F216" s="19">
        <v>2003100</v>
      </c>
      <c r="G216" s="19" t="s">
        <v>235</v>
      </c>
      <c r="H216" s="15"/>
      <c r="I216" s="25"/>
      <c r="J216" s="12"/>
    </row>
    <row r="217" customHeight="1" spans="1:10">
      <c r="A217" s="8"/>
      <c r="B217" s="27"/>
      <c r="C217" s="14"/>
      <c r="D217" s="14"/>
      <c r="E217" s="28"/>
      <c r="F217" s="19">
        <v>2005169</v>
      </c>
      <c r="G217" s="19" t="s">
        <v>236</v>
      </c>
      <c r="H217" s="15"/>
      <c r="I217" s="25"/>
      <c r="J217" s="12"/>
    </row>
    <row r="218" customHeight="1" spans="1:10">
      <c r="A218" s="8"/>
      <c r="B218" s="27"/>
      <c r="C218" s="14"/>
      <c r="D218" s="14"/>
      <c r="E218" s="28"/>
      <c r="F218" s="19"/>
      <c r="G218" s="19"/>
      <c r="H218" s="15"/>
      <c r="I218" s="26"/>
      <c r="J218" s="12"/>
    </row>
    <row r="219" customHeight="1" spans="1:10">
      <c r="A219" s="8">
        <v>55</v>
      </c>
      <c r="B219" s="27" t="s">
        <v>237</v>
      </c>
      <c r="C219" s="10" t="str">
        <f>VLOOKUP(B219,[1]Sheet1!$B$2:$K$788,2,0)</f>
        <v>工具系统类</v>
      </c>
      <c r="D219" s="10">
        <f>VLOOKUP(B219,[1]Sheet1!$B$2:$L$788,3,0)</f>
        <v>2003383</v>
      </c>
      <c r="E219" s="28" t="s">
        <v>238</v>
      </c>
      <c r="F219" s="19"/>
      <c r="G219" s="19"/>
      <c r="H219" s="13" t="str">
        <f>VLOOKUP(B219,[1]Sheet1!$B$2:$I$786,8,0)</f>
        <v>信息工程学院</v>
      </c>
      <c r="I219" s="24" t="str">
        <f>VLOOKUP(B219,[1]Sheet1!$B$2:$J$789,9,0)</f>
        <v>张健，仇聪</v>
      </c>
      <c r="J219" s="35" t="s">
        <v>108</v>
      </c>
    </row>
    <row r="220" customHeight="1" spans="1:10">
      <c r="A220" s="8"/>
      <c r="B220" s="27"/>
      <c r="C220" s="14"/>
      <c r="D220" s="14"/>
      <c r="E220" s="28"/>
      <c r="F220" s="19">
        <v>2003191</v>
      </c>
      <c r="G220" s="19" t="s">
        <v>239</v>
      </c>
      <c r="H220" s="15"/>
      <c r="I220" s="25"/>
      <c r="J220" s="12"/>
    </row>
    <row r="221" customHeight="1" spans="1:10">
      <c r="A221" s="8"/>
      <c r="B221" s="27"/>
      <c r="C221" s="14"/>
      <c r="D221" s="14"/>
      <c r="E221" s="28"/>
      <c r="F221" s="19">
        <v>2003156</v>
      </c>
      <c r="G221" s="19" t="s">
        <v>240</v>
      </c>
      <c r="H221" s="15"/>
      <c r="I221" s="25"/>
      <c r="J221" s="12"/>
    </row>
    <row r="222" customHeight="1" spans="1:10">
      <c r="A222" s="8"/>
      <c r="B222" s="27"/>
      <c r="C222" s="14"/>
      <c r="D222" s="14"/>
      <c r="E222" s="28"/>
      <c r="F222" s="19"/>
      <c r="G222" s="19"/>
      <c r="H222" s="15"/>
      <c r="I222" s="26"/>
      <c r="J222" s="12"/>
    </row>
    <row r="223" customHeight="1" spans="1:10">
      <c r="A223" s="8">
        <v>56</v>
      </c>
      <c r="B223" s="29" t="s">
        <v>241</v>
      </c>
      <c r="C223" s="10" t="str">
        <f>VLOOKUP(B223,[1]Sheet1!$B$2:$K$788,2,0)</f>
        <v>工具系统类</v>
      </c>
      <c r="D223" s="10">
        <f>VLOOKUP(B223,[1]Sheet1!$B$2:$L$788,3,0)</f>
        <v>2003240</v>
      </c>
      <c r="E223" s="29" t="s">
        <v>242</v>
      </c>
      <c r="F223" s="19">
        <v>2003238</v>
      </c>
      <c r="G223" s="19" t="s">
        <v>243</v>
      </c>
      <c r="H223" s="13" t="str">
        <f>VLOOKUP(B223,[1]Sheet1!$B$2:$I$786,8,0)</f>
        <v>信息工程学院</v>
      </c>
      <c r="I223" s="24" t="str">
        <f>VLOOKUP(B223,[1]Sheet1!$B$2:$J$789,9,0)</f>
        <v>仇聪</v>
      </c>
      <c r="J223" s="35" t="s">
        <v>108</v>
      </c>
    </row>
    <row r="224" customHeight="1" spans="1:10">
      <c r="A224" s="8"/>
      <c r="B224" s="27"/>
      <c r="C224" s="14"/>
      <c r="D224" s="14"/>
      <c r="E224" s="28"/>
      <c r="F224" s="19">
        <v>2003234</v>
      </c>
      <c r="G224" s="19" t="s">
        <v>244</v>
      </c>
      <c r="H224" s="15"/>
      <c r="I224" s="25"/>
      <c r="J224" s="12"/>
    </row>
    <row r="225" customHeight="1" spans="1:10">
      <c r="A225" s="8"/>
      <c r="B225" s="27"/>
      <c r="C225" s="14"/>
      <c r="D225" s="14"/>
      <c r="E225" s="28"/>
      <c r="F225" s="19">
        <v>2003235</v>
      </c>
      <c r="G225" s="19" t="s">
        <v>245</v>
      </c>
      <c r="H225" s="15"/>
      <c r="I225" s="25"/>
      <c r="J225" s="12"/>
    </row>
    <row r="226" customHeight="1" spans="1:10">
      <c r="A226" s="8"/>
      <c r="B226" s="27"/>
      <c r="C226" s="14"/>
      <c r="D226" s="14"/>
      <c r="E226" s="28"/>
      <c r="F226" s="19"/>
      <c r="G226" s="19"/>
      <c r="H226" s="15"/>
      <c r="I226" s="26"/>
      <c r="J226" s="12"/>
    </row>
    <row r="227" customHeight="1" spans="1:10">
      <c r="A227" s="8">
        <v>57</v>
      </c>
      <c r="B227" s="38" t="s">
        <v>246</v>
      </c>
      <c r="C227" s="10" t="str">
        <f>VLOOKUP(B227,[1]Sheet1!$B$2:$K$788,2,0)</f>
        <v>课件类</v>
      </c>
      <c r="D227" s="10">
        <f>VLOOKUP(B227,[1]Sheet1!$B$2:$L$788,3,0)</f>
        <v>2103023</v>
      </c>
      <c r="E227" s="37" t="s">
        <v>247</v>
      </c>
      <c r="F227" s="19">
        <v>2103020</v>
      </c>
      <c r="G227" s="19" t="s">
        <v>248</v>
      </c>
      <c r="H227" s="13" t="str">
        <f>VLOOKUP(B227,[1]Sheet1!$B$2:$I$786,8,0)</f>
        <v>信息工程学院</v>
      </c>
      <c r="I227" s="24" t="str">
        <f>VLOOKUP(B227,[1]Sheet1!$B$2:$J$789,9,0)</f>
        <v>鲁靖</v>
      </c>
      <c r="J227" s="35" t="s">
        <v>108</v>
      </c>
    </row>
    <row r="228" customHeight="1" spans="1:10">
      <c r="A228" s="8"/>
      <c r="B228" s="27"/>
      <c r="C228" s="14"/>
      <c r="D228" s="14"/>
      <c r="E228" s="28"/>
      <c r="F228" s="19">
        <v>2103019</v>
      </c>
      <c r="G228" s="19" t="s">
        <v>249</v>
      </c>
      <c r="H228" s="15"/>
      <c r="I228" s="25"/>
      <c r="J228" s="12"/>
    </row>
    <row r="229" customHeight="1" spans="1:10">
      <c r="A229" s="8"/>
      <c r="B229" s="27"/>
      <c r="C229" s="14"/>
      <c r="D229" s="14"/>
      <c r="E229" s="28"/>
      <c r="F229" s="19">
        <v>2103018</v>
      </c>
      <c r="G229" s="19" t="s">
        <v>250</v>
      </c>
      <c r="H229" s="15"/>
      <c r="I229" s="25"/>
      <c r="J229" s="12"/>
    </row>
    <row r="230" customHeight="1" spans="1:10">
      <c r="A230" s="8"/>
      <c r="B230" s="27"/>
      <c r="C230" s="14"/>
      <c r="D230" s="14"/>
      <c r="E230" s="28"/>
      <c r="F230" s="19">
        <v>2103009</v>
      </c>
      <c r="G230" s="19" t="s">
        <v>251</v>
      </c>
      <c r="H230" s="15"/>
      <c r="I230" s="26"/>
      <c r="J230" s="12"/>
    </row>
    <row r="231" customHeight="1" spans="1:10">
      <c r="A231" s="8">
        <v>58</v>
      </c>
      <c r="B231" s="38" t="s">
        <v>252</v>
      </c>
      <c r="C231" s="10" t="str">
        <f>VLOOKUP(B231,[1]Sheet1!$B$2:$K$788,2,0)</f>
        <v>课件类</v>
      </c>
      <c r="D231" s="10">
        <f>VLOOKUP(B231,[1]Sheet1!$B$2:$L$788,3,0)</f>
        <v>2303371</v>
      </c>
      <c r="E231" s="39" t="s">
        <v>253</v>
      </c>
      <c r="F231" s="19"/>
      <c r="G231" s="19"/>
      <c r="H231" s="13" t="str">
        <f>VLOOKUP(B231,[1]Sheet1!$B$2:$I$786,8,0)</f>
        <v>信息工程学院</v>
      </c>
      <c r="I231" s="24" t="str">
        <f>VLOOKUP(B231,[1]Sheet1!$B$2:$J$789,9,0)</f>
        <v>李玉霞</v>
      </c>
      <c r="J231" s="35" t="s">
        <v>108</v>
      </c>
    </row>
    <row r="232" customHeight="1" spans="1:10">
      <c r="A232" s="8"/>
      <c r="B232" s="27"/>
      <c r="C232" s="14"/>
      <c r="D232" s="14"/>
      <c r="E232" s="28"/>
      <c r="F232" s="19">
        <v>2303369</v>
      </c>
      <c r="G232" s="19" t="s">
        <v>254</v>
      </c>
      <c r="H232" s="15"/>
      <c r="I232" s="25"/>
      <c r="J232" s="12"/>
    </row>
    <row r="233" customHeight="1" spans="1:10">
      <c r="A233" s="8"/>
      <c r="B233" s="27"/>
      <c r="C233" s="14"/>
      <c r="D233" s="14"/>
      <c r="E233" s="28"/>
      <c r="F233" s="19">
        <v>2303370</v>
      </c>
      <c r="G233" s="19" t="s">
        <v>255</v>
      </c>
      <c r="H233" s="15"/>
      <c r="I233" s="25"/>
      <c r="J233" s="12"/>
    </row>
    <row r="234" customHeight="1" spans="1:10">
      <c r="A234" s="8"/>
      <c r="B234" s="27"/>
      <c r="C234" s="14"/>
      <c r="D234" s="14"/>
      <c r="E234" s="28"/>
      <c r="F234" s="19">
        <v>2303372</v>
      </c>
      <c r="G234" s="19" t="s">
        <v>256</v>
      </c>
      <c r="H234" s="15"/>
      <c r="I234" s="26"/>
      <c r="J234" s="12"/>
    </row>
    <row r="235" customHeight="1" spans="1:10">
      <c r="A235" s="8">
        <v>59</v>
      </c>
      <c r="B235" s="38" t="s">
        <v>257</v>
      </c>
      <c r="C235" s="10" t="str">
        <f>VLOOKUP(B235,[1]Sheet1!$B$2:$K$788,2,0)</f>
        <v>课件类</v>
      </c>
      <c r="D235" s="10">
        <f>VLOOKUP(B235,[1]Sheet1!$B$2:$L$788,3,0)</f>
        <v>2106206</v>
      </c>
      <c r="E235" s="39" t="s">
        <v>258</v>
      </c>
      <c r="F235" s="19"/>
      <c r="G235" s="19"/>
      <c r="H235" s="13" t="str">
        <f>VLOOKUP(B235,[1]Sheet1!$B$2:$I$786,8,0)</f>
        <v>文化传媒学院</v>
      </c>
      <c r="I235" s="24" t="str">
        <f>VLOOKUP(B235,[1]Sheet1!$B$2:$J$789,9,0)</f>
        <v>王营</v>
      </c>
      <c r="J235" s="35" t="s">
        <v>108</v>
      </c>
    </row>
    <row r="236" customHeight="1" spans="1:10">
      <c r="A236" s="8"/>
      <c r="B236" s="27"/>
      <c r="C236" s="14"/>
      <c r="D236" s="14"/>
      <c r="E236" s="28"/>
      <c r="F236" s="19"/>
      <c r="G236" s="19"/>
      <c r="H236" s="15"/>
      <c r="I236" s="25"/>
      <c r="J236" s="12"/>
    </row>
    <row r="237" customHeight="1" spans="1:10">
      <c r="A237" s="8"/>
      <c r="B237" s="27"/>
      <c r="C237" s="14"/>
      <c r="D237" s="14"/>
      <c r="E237" s="28"/>
      <c r="F237" s="19"/>
      <c r="G237" s="19"/>
      <c r="H237" s="15"/>
      <c r="I237" s="25"/>
      <c r="J237" s="12"/>
    </row>
    <row r="238" customHeight="1" spans="1:10">
      <c r="A238" s="8"/>
      <c r="B238" s="27"/>
      <c r="C238" s="14"/>
      <c r="D238" s="14"/>
      <c r="E238" s="28"/>
      <c r="F238" s="19"/>
      <c r="G238" s="19"/>
      <c r="H238" s="15"/>
      <c r="I238" s="26"/>
      <c r="J238" s="12"/>
    </row>
    <row r="239" customHeight="1" spans="1:10">
      <c r="A239" s="8">
        <v>60</v>
      </c>
      <c r="B239" s="38" t="s">
        <v>259</v>
      </c>
      <c r="C239" s="10" t="str">
        <f>VLOOKUP(B239,[1]Sheet1!$B$2:$K$788,2,0)</f>
        <v>课件类</v>
      </c>
      <c r="D239" s="10">
        <f>VLOOKUP(B239,[1]Sheet1!$B$2:$L$788,3,0)</f>
        <v>2107055</v>
      </c>
      <c r="E239" s="39" t="s">
        <v>260</v>
      </c>
      <c r="F239" s="19"/>
      <c r="G239" s="19"/>
      <c r="H239" s="13" t="str">
        <f>VLOOKUP(B239,[1]Sheet1!$B$2:$I$786,8,0)</f>
        <v>外国语学院</v>
      </c>
      <c r="I239" s="24" t="str">
        <f>VLOOKUP(B239,[1]Sheet1!$B$2:$J$789,9,0)</f>
        <v>王春宇</v>
      </c>
      <c r="J239" s="35" t="s">
        <v>108</v>
      </c>
    </row>
    <row r="240" customHeight="1" spans="1:10">
      <c r="A240" s="8"/>
      <c r="B240" s="27"/>
      <c r="C240" s="14"/>
      <c r="D240" s="14"/>
      <c r="E240" s="28"/>
      <c r="F240" s="19">
        <v>2107006</v>
      </c>
      <c r="G240" s="19" t="s">
        <v>261</v>
      </c>
      <c r="H240" s="15"/>
      <c r="I240" s="25"/>
      <c r="J240" s="12"/>
    </row>
    <row r="241" customHeight="1" spans="1:10">
      <c r="A241" s="8"/>
      <c r="B241" s="27"/>
      <c r="C241" s="14"/>
      <c r="D241" s="14"/>
      <c r="E241" s="28"/>
      <c r="F241" s="19"/>
      <c r="G241" s="19"/>
      <c r="H241" s="15"/>
      <c r="I241" s="25"/>
      <c r="J241" s="12"/>
    </row>
    <row r="242" customHeight="1" spans="1:10">
      <c r="A242" s="8"/>
      <c r="B242" s="27"/>
      <c r="C242" s="14"/>
      <c r="D242" s="14"/>
      <c r="E242" s="28"/>
      <c r="F242" s="19"/>
      <c r="G242" s="19"/>
      <c r="H242" s="15"/>
      <c r="I242" s="26"/>
      <c r="J242" s="12"/>
    </row>
    <row r="243" customHeight="1" spans="1:10">
      <c r="A243" s="8">
        <v>61</v>
      </c>
      <c r="B243" s="38" t="s">
        <v>262</v>
      </c>
      <c r="C243" s="10" t="str">
        <f>VLOOKUP(B243,[1]Sheet1!$B$2:$K$788,2,0)</f>
        <v>课件类</v>
      </c>
      <c r="D243" s="10">
        <f>VLOOKUP(B243,[1]Sheet1!$B$2:$L$788,3,0)</f>
        <v>2303165</v>
      </c>
      <c r="E243" s="39" t="s">
        <v>263</v>
      </c>
      <c r="F243" s="19"/>
      <c r="G243" s="19"/>
      <c r="H243" s="13" t="str">
        <f>VLOOKUP(B243,[1]Sheet1!$B$2:$I$786,8,0)</f>
        <v>信息工程学院</v>
      </c>
      <c r="I243" s="24" t="str">
        <f>VLOOKUP(B243,[1]Sheet1!$B$2:$J$789,9,0)</f>
        <v>仇聪</v>
      </c>
      <c r="J243" s="35" t="s">
        <v>108</v>
      </c>
    </row>
    <row r="244" customHeight="1" spans="1:10">
      <c r="A244" s="8"/>
      <c r="B244" s="27"/>
      <c r="C244" s="14"/>
      <c r="D244" s="14"/>
      <c r="E244" s="28"/>
      <c r="F244" s="19">
        <v>2303161</v>
      </c>
      <c r="G244" s="19" t="s">
        <v>264</v>
      </c>
      <c r="H244" s="15"/>
      <c r="I244" s="25"/>
      <c r="J244" s="12"/>
    </row>
    <row r="245" customHeight="1" spans="1:10">
      <c r="A245" s="8"/>
      <c r="B245" s="27"/>
      <c r="C245" s="14"/>
      <c r="D245" s="14"/>
      <c r="E245" s="28"/>
      <c r="F245" s="19">
        <v>2303163</v>
      </c>
      <c r="G245" s="19" t="s">
        <v>265</v>
      </c>
      <c r="H245" s="15"/>
      <c r="I245" s="25"/>
      <c r="J245" s="12"/>
    </row>
    <row r="246" customHeight="1" spans="1:10">
      <c r="A246" s="8"/>
      <c r="B246" s="27"/>
      <c r="C246" s="14"/>
      <c r="D246" s="14"/>
      <c r="E246" s="28"/>
      <c r="F246" s="19"/>
      <c r="G246" s="19"/>
      <c r="H246" s="15"/>
      <c r="I246" s="26"/>
      <c r="J246" s="12"/>
    </row>
    <row r="247" customHeight="1" spans="1:10">
      <c r="A247" s="8">
        <v>62</v>
      </c>
      <c r="B247" s="38" t="s">
        <v>266</v>
      </c>
      <c r="C247" s="10" t="str">
        <f>VLOOKUP(B247,[1]Sheet1!$B$2:$K$788,2,0)</f>
        <v>课件类</v>
      </c>
      <c r="D247" s="10">
        <f>VLOOKUP(B247,[1]Sheet1!$B$2:$L$788,3,0)</f>
        <v>2103044</v>
      </c>
      <c r="E247" s="39" t="s">
        <v>267</v>
      </c>
      <c r="F247" s="19">
        <v>2103041</v>
      </c>
      <c r="G247" s="19" t="s">
        <v>268</v>
      </c>
      <c r="H247" s="13" t="str">
        <f>VLOOKUP(B247,[1]Sheet1!$B$2:$I$786,8,0)</f>
        <v>信息工程学院
</v>
      </c>
      <c r="I247" s="24" t="str">
        <f>VLOOKUP(B247,[1]Sheet1!$B$2:$J$789,9,0)</f>
        <v>高鹏</v>
      </c>
      <c r="J247" s="35" t="s">
        <v>108</v>
      </c>
    </row>
    <row r="248" customHeight="1" spans="1:10">
      <c r="A248" s="8"/>
      <c r="B248" s="27"/>
      <c r="C248" s="14"/>
      <c r="D248" s="14"/>
      <c r="E248" s="28"/>
      <c r="F248" s="19">
        <v>2103049</v>
      </c>
      <c r="G248" s="19" t="s">
        <v>269</v>
      </c>
      <c r="H248" s="15"/>
      <c r="I248" s="25"/>
      <c r="J248" s="12"/>
    </row>
    <row r="249" customHeight="1" spans="1:10">
      <c r="A249" s="8"/>
      <c r="B249" s="27"/>
      <c r="C249" s="14"/>
      <c r="D249" s="14"/>
      <c r="E249" s="28"/>
      <c r="F249" s="19">
        <v>2103045</v>
      </c>
      <c r="G249" s="19" t="s">
        <v>270</v>
      </c>
      <c r="H249" s="15"/>
      <c r="I249" s="25"/>
      <c r="J249" s="12"/>
    </row>
    <row r="250" customHeight="1" spans="1:10">
      <c r="A250" s="8"/>
      <c r="B250" s="27"/>
      <c r="C250" s="14"/>
      <c r="D250" s="14"/>
      <c r="E250" s="28"/>
      <c r="F250" s="19">
        <v>2103043</v>
      </c>
      <c r="G250" s="19" t="s">
        <v>271</v>
      </c>
      <c r="H250" s="15"/>
      <c r="I250" s="26"/>
      <c r="J250" s="12"/>
    </row>
    <row r="251" customHeight="1" spans="1:10">
      <c r="A251" s="8">
        <v>63</v>
      </c>
      <c r="B251" s="27" t="s">
        <v>272</v>
      </c>
      <c r="C251" s="10" t="str">
        <f>VLOOKUP(B251,[1]Sheet1!$B$2:$K$788,2,0)</f>
        <v>数字媒体技术类</v>
      </c>
      <c r="D251" s="10">
        <f>VLOOKUP(B251,[1]Sheet1!$B$2:$L$788,3,0)</f>
        <v>2003071</v>
      </c>
      <c r="E251" s="28" t="s">
        <v>273</v>
      </c>
      <c r="F251" s="19">
        <v>2003179</v>
      </c>
      <c r="G251" s="19" t="s">
        <v>274</v>
      </c>
      <c r="H251" s="13" t="str">
        <f>VLOOKUP(B251,[1]Sheet1!$B$2:$I$786,8,0)</f>
        <v>信息工程学院</v>
      </c>
      <c r="I251" s="24" t="str">
        <f>VLOOKUP(B251,[1]Sheet1!$B$2:$J$789,9,0)</f>
        <v>仇聪</v>
      </c>
      <c r="J251" s="35" t="s">
        <v>108</v>
      </c>
    </row>
    <row r="252" customHeight="1" spans="1:10">
      <c r="A252" s="8"/>
      <c r="B252" s="27"/>
      <c r="C252" s="14"/>
      <c r="D252" s="14"/>
      <c r="E252" s="28"/>
      <c r="F252" s="19">
        <v>2003238</v>
      </c>
      <c r="G252" s="19" t="s">
        <v>243</v>
      </c>
      <c r="H252" s="15"/>
      <c r="I252" s="25"/>
      <c r="J252" s="12"/>
    </row>
    <row r="253" customHeight="1" spans="1:10">
      <c r="A253" s="8"/>
      <c r="B253" s="27"/>
      <c r="C253" s="14"/>
      <c r="D253" s="14"/>
      <c r="E253" s="28"/>
      <c r="F253" s="19">
        <v>2003234</v>
      </c>
      <c r="G253" s="19" t="s">
        <v>244</v>
      </c>
      <c r="H253" s="15"/>
      <c r="I253" s="25"/>
      <c r="J253" s="12"/>
    </row>
    <row r="254" customHeight="1" spans="1:10">
      <c r="A254" s="8"/>
      <c r="B254" s="27"/>
      <c r="C254" s="14"/>
      <c r="D254" s="14"/>
      <c r="E254" s="28"/>
      <c r="F254" s="19">
        <v>2003235</v>
      </c>
      <c r="G254" s="19" t="s">
        <v>245</v>
      </c>
      <c r="H254" s="15"/>
      <c r="I254" s="26"/>
      <c r="J254" s="12"/>
    </row>
    <row r="255" customHeight="1" spans="1:10">
      <c r="A255" s="8">
        <v>64</v>
      </c>
      <c r="B255" s="40" t="s">
        <v>275</v>
      </c>
      <c r="C255" s="10" t="str">
        <f>VLOOKUP(B255,[1]Sheet1!$B$2:$K$788,2,0)</f>
        <v>课件类</v>
      </c>
      <c r="D255" s="10">
        <f>VLOOKUP(B255,[1]Sheet1!$B$2:$L$788,3,0)</f>
        <v>2206095</v>
      </c>
      <c r="E255" s="41" t="s">
        <v>276</v>
      </c>
      <c r="F255" s="19"/>
      <c r="G255" s="19"/>
      <c r="H255" s="13" t="str">
        <f>VLOOKUP(B255,[1]Sheet1!$B$2:$I$786,8,0)</f>
        <v>文化传媒学院</v>
      </c>
      <c r="I255" s="24" t="str">
        <f>VLOOKUP(B255,[1]Sheet1!$B$2:$J$789,9,0)</f>
        <v>李玉霞</v>
      </c>
      <c r="J255" s="35" t="s">
        <v>277</v>
      </c>
    </row>
    <row r="256" customHeight="1" spans="1:10">
      <c r="A256" s="8"/>
      <c r="B256" s="40"/>
      <c r="C256" s="14"/>
      <c r="D256" s="14"/>
      <c r="E256" s="41"/>
      <c r="F256" s="19"/>
      <c r="G256" s="19"/>
      <c r="H256" s="15"/>
      <c r="I256" s="25"/>
      <c r="J256" s="12"/>
    </row>
    <row r="257" customHeight="1" spans="1:10">
      <c r="A257" s="8"/>
      <c r="B257" s="40"/>
      <c r="C257" s="14"/>
      <c r="D257" s="14"/>
      <c r="E257" s="41"/>
      <c r="F257" s="19"/>
      <c r="G257" s="19"/>
      <c r="H257" s="15"/>
      <c r="I257" s="25"/>
      <c r="J257" s="12"/>
    </row>
    <row r="258" customHeight="1" spans="1:10">
      <c r="A258" s="8"/>
      <c r="B258" s="40"/>
      <c r="C258" s="14"/>
      <c r="D258" s="14"/>
      <c r="E258" s="41"/>
      <c r="F258" s="19"/>
      <c r="G258" s="19"/>
      <c r="H258" s="15"/>
      <c r="I258" s="26"/>
      <c r="J258" s="12"/>
    </row>
    <row r="259" customHeight="1" spans="1:10">
      <c r="A259" s="8">
        <v>65</v>
      </c>
      <c r="B259" s="40" t="s">
        <v>278</v>
      </c>
      <c r="C259" s="10" t="str">
        <f>VLOOKUP(B259,[1]Sheet1!$B$2:$K$788,2,0)</f>
        <v>课件类</v>
      </c>
      <c r="D259" s="10">
        <f>VLOOKUP(B259,[1]Sheet1!$B$2:$L$788,3,0)</f>
        <v>2103372</v>
      </c>
      <c r="E259" s="41" t="s">
        <v>279</v>
      </c>
      <c r="F259" s="19"/>
      <c r="G259" s="19"/>
      <c r="H259" s="13" t="str">
        <f>VLOOKUP(B259,[1]Sheet1!$B$2:$I$786,8,0)</f>
        <v>信息工程学院</v>
      </c>
      <c r="I259" s="24" t="str">
        <f>VLOOKUP(B259,[1]Sheet1!$B$2:$J$789,9,0)</f>
        <v>张建、仇聪</v>
      </c>
      <c r="J259" s="35" t="s">
        <v>277</v>
      </c>
    </row>
    <row r="260" customHeight="1" spans="1:10">
      <c r="A260" s="8"/>
      <c r="B260" s="40"/>
      <c r="C260" s="14"/>
      <c r="D260" s="14"/>
      <c r="E260" s="41"/>
      <c r="F260" s="19">
        <v>2103356</v>
      </c>
      <c r="G260" s="19" t="s">
        <v>280</v>
      </c>
      <c r="H260" s="15"/>
      <c r="I260" s="25"/>
      <c r="J260" s="12"/>
    </row>
    <row r="261" customHeight="1" spans="1:10">
      <c r="A261" s="8"/>
      <c r="B261" s="40"/>
      <c r="C261" s="14"/>
      <c r="D261" s="14"/>
      <c r="E261" s="41"/>
      <c r="F261" s="19"/>
      <c r="G261" s="19"/>
      <c r="H261" s="15"/>
      <c r="I261" s="25"/>
      <c r="J261" s="12"/>
    </row>
    <row r="262" customHeight="1" spans="1:10">
      <c r="A262" s="8"/>
      <c r="B262" s="40"/>
      <c r="C262" s="14"/>
      <c r="D262" s="14"/>
      <c r="E262" s="41"/>
      <c r="F262" s="19"/>
      <c r="G262" s="19"/>
      <c r="H262" s="15"/>
      <c r="I262" s="26"/>
      <c r="J262" s="12"/>
    </row>
    <row r="263" customHeight="1" spans="1:10">
      <c r="A263" s="8">
        <v>66</v>
      </c>
      <c r="B263" s="40" t="s">
        <v>281</v>
      </c>
      <c r="C263" s="10" t="str">
        <f>VLOOKUP(B263,[1]Sheet1!$B$2:$K$788,2,0)</f>
        <v>数字媒体技术类</v>
      </c>
      <c r="D263" s="10">
        <f>VLOOKUP(B263,[1]Sheet1!$B$2:$L$788,3,0)</f>
        <v>2303378</v>
      </c>
      <c r="E263" s="41" t="s">
        <v>282</v>
      </c>
      <c r="F263" s="19"/>
      <c r="G263" s="19"/>
      <c r="H263" s="13" t="str">
        <f>VLOOKUP(B263,[1]Sheet1!$B$2:$I$786,8,0)</f>
        <v>信息工程学院</v>
      </c>
      <c r="I263" s="24" t="str">
        <f>VLOOKUP(B263,[1]Sheet1!$B$2:$J$789,9,0)</f>
        <v>景楠楠</v>
      </c>
      <c r="J263" s="35" t="s">
        <v>277</v>
      </c>
    </row>
    <row r="264" customHeight="1" spans="1:10">
      <c r="A264" s="8"/>
      <c r="B264" s="40"/>
      <c r="C264" s="14"/>
      <c r="D264" s="14"/>
      <c r="E264" s="41"/>
      <c r="F264" s="19">
        <v>2303375</v>
      </c>
      <c r="G264" s="19" t="s">
        <v>283</v>
      </c>
      <c r="H264" s="15"/>
      <c r="I264" s="25"/>
      <c r="J264" s="12"/>
    </row>
    <row r="265" customHeight="1" spans="1:10">
      <c r="A265" s="8"/>
      <c r="B265" s="40"/>
      <c r="C265" s="14"/>
      <c r="D265" s="14"/>
      <c r="E265" s="41"/>
      <c r="F265" s="19">
        <v>2303377</v>
      </c>
      <c r="G265" s="19" t="s">
        <v>284</v>
      </c>
      <c r="H265" s="15"/>
      <c r="I265" s="25"/>
      <c r="J265" s="12"/>
    </row>
    <row r="266" customHeight="1" spans="1:10">
      <c r="A266" s="8"/>
      <c r="B266" s="40"/>
      <c r="C266" s="14"/>
      <c r="D266" s="14"/>
      <c r="E266" s="41"/>
      <c r="F266" s="19">
        <v>2303379</v>
      </c>
      <c r="G266" s="19" t="s">
        <v>285</v>
      </c>
      <c r="H266" s="15"/>
      <c r="I266" s="26"/>
      <c r="J266" s="12"/>
    </row>
    <row r="267" customHeight="1" spans="1:10">
      <c r="A267" s="8">
        <v>67</v>
      </c>
      <c r="B267" s="40" t="s">
        <v>286</v>
      </c>
      <c r="C267" s="10" t="str">
        <f>VLOOKUP(B267,[1]Sheet1!$B$2:$K$788,2,0)</f>
        <v>课件类</v>
      </c>
      <c r="D267" s="10">
        <f>VLOOKUP(B267,[1]Sheet1!$B$2:$L$788,3,0)</f>
        <v>1905174</v>
      </c>
      <c r="E267" s="41" t="s">
        <v>287</v>
      </c>
      <c r="F267" s="19"/>
      <c r="G267" s="19"/>
      <c r="H267" s="13" t="str">
        <f>VLOOKUP(B267,[1]Sheet1!$B$2:$I$786,8,0)</f>
        <v>文化传媒学院</v>
      </c>
      <c r="I267" s="24" t="str">
        <f>VLOOKUP(B267,[1]Sheet1!$B$2:$J$789,9,0)</f>
        <v>景楠楠</v>
      </c>
      <c r="J267" s="35" t="s">
        <v>277</v>
      </c>
    </row>
    <row r="268" customHeight="1" spans="1:10">
      <c r="A268" s="8"/>
      <c r="B268" s="40"/>
      <c r="C268" s="14"/>
      <c r="D268" s="14"/>
      <c r="E268" s="41"/>
      <c r="F268" s="19"/>
      <c r="G268" s="19"/>
      <c r="H268" s="15"/>
      <c r="I268" s="25"/>
      <c r="J268" s="12"/>
    </row>
    <row r="269" customHeight="1" spans="1:10">
      <c r="A269" s="8"/>
      <c r="B269" s="40"/>
      <c r="C269" s="14"/>
      <c r="D269" s="14"/>
      <c r="E269" s="41"/>
      <c r="F269" s="19"/>
      <c r="G269" s="19"/>
      <c r="H269" s="15"/>
      <c r="I269" s="25"/>
      <c r="J269" s="12"/>
    </row>
    <row r="270" customHeight="1" spans="1:10">
      <c r="A270" s="8"/>
      <c r="B270" s="40"/>
      <c r="C270" s="14"/>
      <c r="D270" s="14"/>
      <c r="E270" s="41"/>
      <c r="F270" s="19"/>
      <c r="G270" s="19"/>
      <c r="H270" s="15"/>
      <c r="I270" s="26"/>
      <c r="J270" s="12"/>
    </row>
    <row r="271" customHeight="1" spans="1:10">
      <c r="A271" s="8">
        <v>68</v>
      </c>
      <c r="B271" s="40" t="s">
        <v>288</v>
      </c>
      <c r="C271" s="10" t="str">
        <f>VLOOKUP(B271,[1]Sheet1!$B$2:$K$788,2,0)</f>
        <v>课件类</v>
      </c>
      <c r="D271" s="10">
        <f>VLOOKUP(B271,[1]Sheet1!$B$2:$L$788,3,0)</f>
        <v>2204103</v>
      </c>
      <c r="E271" s="41" t="s">
        <v>289</v>
      </c>
      <c r="F271" s="19"/>
      <c r="G271" s="19"/>
      <c r="H271" s="13" t="str">
        <f>VLOOKUP(B271,[1]Sheet1!$B$2:$I$786,8,0)</f>
        <v>管理工程学院</v>
      </c>
      <c r="I271" s="24" t="str">
        <f>VLOOKUP(B271,[1]Sheet1!$B$2:$J$789,9,0)</f>
        <v>王君梅</v>
      </c>
      <c r="J271" s="35" t="s">
        <v>277</v>
      </c>
    </row>
    <row r="272" customHeight="1" spans="1:10">
      <c r="A272" s="8"/>
      <c r="B272" s="40"/>
      <c r="C272" s="14"/>
      <c r="D272" s="14"/>
      <c r="E272" s="41"/>
      <c r="F272" s="19">
        <v>2204122</v>
      </c>
      <c r="G272" s="19" t="s">
        <v>290</v>
      </c>
      <c r="H272" s="15"/>
      <c r="I272" s="25"/>
      <c r="J272" s="12"/>
    </row>
    <row r="273" customHeight="1" spans="1:10">
      <c r="A273" s="8"/>
      <c r="B273" s="40"/>
      <c r="C273" s="14"/>
      <c r="D273" s="14"/>
      <c r="E273" s="41"/>
      <c r="F273" s="19">
        <v>2104083</v>
      </c>
      <c r="G273" s="19" t="s">
        <v>291</v>
      </c>
      <c r="H273" s="15"/>
      <c r="I273" s="25"/>
      <c r="J273" s="12"/>
    </row>
    <row r="274" customHeight="1" spans="1:10">
      <c r="A274" s="8"/>
      <c r="B274" s="40"/>
      <c r="C274" s="14"/>
      <c r="D274" s="14"/>
      <c r="E274" s="41"/>
      <c r="F274" s="19"/>
      <c r="G274" s="19"/>
      <c r="H274" s="15"/>
      <c r="I274" s="26"/>
      <c r="J274" s="12"/>
    </row>
    <row r="275" customHeight="1" spans="1:10">
      <c r="A275" s="8">
        <v>69</v>
      </c>
      <c r="B275" s="40" t="s">
        <v>292</v>
      </c>
      <c r="C275" s="10" t="str">
        <f>VLOOKUP(B275,[1]Sheet1!$B$2:$K$788,2,0)</f>
        <v>数字媒体技术类</v>
      </c>
      <c r="D275" s="10">
        <f>VLOOKUP(B275,[1]Sheet1!$B$2:$L$788,3,0)</f>
        <v>2103393</v>
      </c>
      <c r="E275" s="41" t="s">
        <v>293</v>
      </c>
      <c r="F275" s="19">
        <v>2103389</v>
      </c>
      <c r="G275" s="19" t="s">
        <v>294</v>
      </c>
      <c r="H275" s="13" t="str">
        <f>VLOOKUP(B275,[1]Sheet1!$B$2:$I$786,8,0)</f>
        <v>信息工程学院</v>
      </c>
      <c r="I275" s="24" t="str">
        <f>VLOOKUP(B275,[1]Sheet1!$B$2:$J$789,9,0)</f>
        <v>李思，仇聪</v>
      </c>
      <c r="J275" s="35" t="s">
        <v>277</v>
      </c>
    </row>
    <row r="276" customHeight="1" spans="1:10">
      <c r="A276" s="8"/>
      <c r="B276" s="40"/>
      <c r="C276" s="14"/>
      <c r="D276" s="14"/>
      <c r="E276" s="41"/>
      <c r="F276" s="19">
        <v>2103394</v>
      </c>
      <c r="G276" s="19" t="s">
        <v>295</v>
      </c>
      <c r="H276" s="15"/>
      <c r="I276" s="25"/>
      <c r="J276" s="12"/>
    </row>
    <row r="277" customHeight="1" spans="1:10">
      <c r="A277" s="8"/>
      <c r="B277" s="40"/>
      <c r="C277" s="14"/>
      <c r="D277" s="14"/>
      <c r="E277" s="41"/>
      <c r="F277" s="19">
        <v>2103392</v>
      </c>
      <c r="G277" s="19" t="s">
        <v>296</v>
      </c>
      <c r="H277" s="15"/>
      <c r="I277" s="25"/>
      <c r="J277" s="12"/>
    </row>
    <row r="278" customHeight="1" spans="1:10">
      <c r="A278" s="8"/>
      <c r="B278" s="40"/>
      <c r="C278" s="14"/>
      <c r="D278" s="14"/>
      <c r="E278" s="41"/>
      <c r="F278" s="19">
        <v>2103384</v>
      </c>
      <c r="G278" s="19" t="s">
        <v>297</v>
      </c>
      <c r="H278" s="15"/>
      <c r="I278" s="26"/>
      <c r="J278" s="12"/>
    </row>
    <row r="279" customHeight="1" spans="1:10">
      <c r="A279" s="8">
        <v>70</v>
      </c>
      <c r="B279" s="40" t="s">
        <v>298</v>
      </c>
      <c r="C279" s="10" t="str">
        <f>VLOOKUP(B279,[1]Sheet1!$B$2:$K$788,2,0)</f>
        <v>数字媒体技术类</v>
      </c>
      <c r="D279" s="10">
        <f>VLOOKUP(B279,[1]Sheet1!$B$2:$L$788,3,0)</f>
        <v>2103235</v>
      </c>
      <c r="E279" s="41" t="s">
        <v>299</v>
      </c>
      <c r="F279" s="19"/>
      <c r="G279" s="19"/>
      <c r="H279" s="13" t="str">
        <f>VLOOKUP(B279,[1]Sheet1!$B$2:$I$786,8,0)</f>
        <v>信息工程学院</v>
      </c>
      <c r="I279" s="24" t="str">
        <f>VLOOKUP(B279,[1]Sheet1!$B$2:$J$789,9,0)</f>
        <v>赵丽霞</v>
      </c>
      <c r="J279" s="35" t="s">
        <v>277</v>
      </c>
    </row>
    <row r="280" customHeight="1" spans="1:10">
      <c r="A280" s="8"/>
      <c r="B280" s="40"/>
      <c r="C280" s="14"/>
      <c r="D280" s="14"/>
      <c r="E280" s="41"/>
      <c r="F280" s="19">
        <v>2103244</v>
      </c>
      <c r="G280" s="19" t="s">
        <v>300</v>
      </c>
      <c r="H280" s="15"/>
      <c r="I280" s="25"/>
      <c r="J280" s="12"/>
    </row>
    <row r="281" customHeight="1" spans="1:10">
      <c r="A281" s="8"/>
      <c r="B281" s="40"/>
      <c r="C281" s="14"/>
      <c r="D281" s="14"/>
      <c r="E281" s="41"/>
      <c r="F281" s="19">
        <v>2103319</v>
      </c>
      <c r="G281" s="19" t="s">
        <v>301</v>
      </c>
      <c r="H281" s="15"/>
      <c r="I281" s="25"/>
      <c r="J281" s="12"/>
    </row>
    <row r="282" customHeight="1" spans="1:10">
      <c r="A282" s="8"/>
      <c r="B282" s="40"/>
      <c r="C282" s="14"/>
      <c r="D282" s="14"/>
      <c r="E282" s="41"/>
      <c r="F282" s="19"/>
      <c r="G282" s="19"/>
      <c r="H282" s="15"/>
      <c r="I282" s="26"/>
      <c r="J282" s="12"/>
    </row>
    <row r="283" customHeight="1" spans="1:10">
      <c r="A283" s="8">
        <v>71</v>
      </c>
      <c r="B283" s="40" t="s">
        <v>302</v>
      </c>
      <c r="C283" s="10" t="str">
        <f>VLOOKUP(B283,[1]Sheet1!$B$2:$K$788,2,0)</f>
        <v>课件类</v>
      </c>
      <c r="D283" s="10">
        <f>VLOOKUP(B283,[1]Sheet1!$B$2:$L$788,3,0)</f>
        <v>2207086</v>
      </c>
      <c r="E283" s="41" t="s">
        <v>303</v>
      </c>
      <c r="F283" s="19"/>
      <c r="G283" s="19"/>
      <c r="H283" s="13" t="str">
        <f>VLOOKUP(B283,[1]Sheet1!$B$2:$I$786,8,0)</f>
        <v>外国语学院</v>
      </c>
      <c r="I283" s="24" t="str">
        <f>VLOOKUP(B283,[1]Sheet1!$B$2:$J$789,9,0)</f>
        <v>蔡放，胡艳</v>
      </c>
      <c r="J283" s="35" t="s">
        <v>277</v>
      </c>
    </row>
    <row r="284" customHeight="1" spans="1:10">
      <c r="A284" s="8"/>
      <c r="B284" s="40"/>
      <c r="C284" s="14"/>
      <c r="D284" s="14"/>
      <c r="E284" s="41"/>
      <c r="F284" s="19">
        <v>2207119</v>
      </c>
      <c r="G284" s="19" t="s">
        <v>304</v>
      </c>
      <c r="H284" s="15"/>
      <c r="I284" s="25"/>
      <c r="J284" s="12"/>
    </row>
    <row r="285" customHeight="1" spans="1:10">
      <c r="A285" s="8"/>
      <c r="B285" s="40"/>
      <c r="C285" s="14"/>
      <c r="D285" s="14"/>
      <c r="E285" s="41"/>
      <c r="F285" s="19">
        <v>2205044</v>
      </c>
      <c r="G285" s="19" t="s">
        <v>305</v>
      </c>
      <c r="H285" s="15"/>
      <c r="I285" s="25"/>
      <c r="J285" s="12"/>
    </row>
    <row r="286" ht="27" customHeight="1" spans="1:10">
      <c r="A286" s="8"/>
      <c r="B286" s="40"/>
      <c r="C286" s="14"/>
      <c r="D286" s="14"/>
      <c r="E286" s="41"/>
      <c r="F286" s="19"/>
      <c r="G286" s="19"/>
      <c r="H286" s="15"/>
      <c r="I286" s="26"/>
      <c r="J286" s="12"/>
    </row>
    <row r="287" customHeight="1" spans="1:10">
      <c r="A287" s="8">
        <v>72</v>
      </c>
      <c r="B287" s="40" t="s">
        <v>306</v>
      </c>
      <c r="C287" s="10" t="str">
        <f>VLOOKUP(B287,[1]Sheet1!$B$2:$K$788,2,0)</f>
        <v>数字媒体技术类</v>
      </c>
      <c r="D287" s="10">
        <f>VLOOKUP(B287,[1]Sheet1!$B$2:$L$788,3,0)</f>
        <v>2205205</v>
      </c>
      <c r="E287" s="41" t="s">
        <v>307</v>
      </c>
      <c r="F287" s="19">
        <v>2305115</v>
      </c>
      <c r="G287" s="19" t="s">
        <v>308</v>
      </c>
      <c r="H287" s="13" t="str">
        <f>VLOOKUP(B287,[1]Sheet1!$B$2:$I$786,8,0)</f>
        <v>工商管理学院</v>
      </c>
      <c r="I287" s="24" t="str">
        <f>VLOOKUP(B287,[1]Sheet1!$B$2:$J$789,9,0)</f>
        <v>张影</v>
      </c>
      <c r="J287" s="35" t="s">
        <v>277</v>
      </c>
    </row>
    <row r="288" customHeight="1" spans="1:10">
      <c r="A288" s="8"/>
      <c r="B288" s="40"/>
      <c r="C288" s="14"/>
      <c r="D288" s="14"/>
      <c r="E288" s="41"/>
      <c r="F288" s="19">
        <v>2205147</v>
      </c>
      <c r="G288" s="19" t="s">
        <v>309</v>
      </c>
      <c r="H288" s="15"/>
      <c r="I288" s="25"/>
      <c r="J288" s="12"/>
    </row>
    <row r="289" customHeight="1" spans="1:10">
      <c r="A289" s="8"/>
      <c r="B289" s="40"/>
      <c r="C289" s="14"/>
      <c r="D289" s="14"/>
      <c r="E289" s="41"/>
      <c r="F289" s="19">
        <v>2205219</v>
      </c>
      <c r="G289" s="19" t="s">
        <v>310</v>
      </c>
      <c r="H289" s="15"/>
      <c r="I289" s="25"/>
      <c r="J289" s="12"/>
    </row>
    <row r="290" customHeight="1" spans="1:10">
      <c r="A290" s="8"/>
      <c r="B290" s="40"/>
      <c r="C290" s="14"/>
      <c r="D290" s="14"/>
      <c r="E290" s="41"/>
      <c r="F290" s="19">
        <v>2205291</v>
      </c>
      <c r="G290" s="19" t="s">
        <v>311</v>
      </c>
      <c r="H290" s="15"/>
      <c r="I290" s="26"/>
      <c r="J290" s="12"/>
    </row>
    <row r="291" customHeight="1" spans="1:10">
      <c r="A291" s="8">
        <v>73</v>
      </c>
      <c r="B291" s="40" t="s">
        <v>312</v>
      </c>
      <c r="C291" s="10" t="str">
        <f>VLOOKUP(B291,[1]Sheet1!$B$2:$K$788,2,0)</f>
        <v>数字媒体技术类</v>
      </c>
      <c r="D291" s="10">
        <f>VLOOKUP(B291,[1]Sheet1!$B$2:$L$788,3,0)</f>
        <v>2106003</v>
      </c>
      <c r="E291" s="41" t="s">
        <v>313</v>
      </c>
      <c r="F291" s="19"/>
      <c r="G291" s="19"/>
      <c r="H291" s="13" t="str">
        <f>VLOOKUP(B291,[1]Sheet1!$B$2:$I$786,8,0)</f>
        <v>文化传媒学院</v>
      </c>
      <c r="I291" s="24" t="str">
        <f>VLOOKUP(B291,[1]Sheet1!$B$2:$J$789,9,0)</f>
        <v>徐桂霞</v>
      </c>
      <c r="J291" s="35" t="s">
        <v>277</v>
      </c>
    </row>
    <row r="292" customHeight="1" spans="1:10">
      <c r="A292" s="8"/>
      <c r="B292" s="40"/>
      <c r="C292" s="14"/>
      <c r="D292" s="14"/>
      <c r="E292" s="41"/>
      <c r="F292" s="19">
        <v>2106111</v>
      </c>
      <c r="G292" s="19" t="s">
        <v>314</v>
      </c>
      <c r="H292" s="15"/>
      <c r="I292" s="25"/>
      <c r="J292" s="12"/>
    </row>
    <row r="293" customHeight="1" spans="1:10">
      <c r="A293" s="8"/>
      <c r="B293" s="40"/>
      <c r="C293" s="14"/>
      <c r="D293" s="14"/>
      <c r="E293" s="41"/>
      <c r="F293" s="19">
        <v>2115055</v>
      </c>
      <c r="G293" s="19" t="s">
        <v>315</v>
      </c>
      <c r="H293" s="15"/>
      <c r="I293" s="25"/>
      <c r="J293" s="12"/>
    </row>
    <row r="294" customHeight="1" spans="1:10">
      <c r="A294" s="8"/>
      <c r="B294" s="40"/>
      <c r="C294" s="14"/>
      <c r="D294" s="14"/>
      <c r="E294" s="41"/>
      <c r="F294" s="19"/>
      <c r="G294" s="19"/>
      <c r="H294" s="15"/>
      <c r="I294" s="26"/>
      <c r="J294" s="12"/>
    </row>
    <row r="295" customHeight="1" spans="1:10">
      <c r="A295" s="8">
        <v>74</v>
      </c>
      <c r="B295" s="40" t="s">
        <v>316</v>
      </c>
      <c r="C295" s="10" t="str">
        <f>VLOOKUP(B295,[1]Sheet1!$B$2:$K$788,2,0)</f>
        <v>课件类</v>
      </c>
      <c r="D295" s="10">
        <f>VLOOKUP(B295,[1]Sheet1!$B$2:$L$788,3,0)</f>
        <v>2203344</v>
      </c>
      <c r="E295" s="41" t="s">
        <v>317</v>
      </c>
      <c r="F295" s="19">
        <v>2203340</v>
      </c>
      <c r="G295" s="19" t="s">
        <v>318</v>
      </c>
      <c r="H295" s="13" t="str">
        <f>VLOOKUP(B295,[1]Sheet1!$B$2:$I$786,8,0)</f>
        <v>信息工程学院</v>
      </c>
      <c r="I295" s="24" t="str">
        <f>VLOOKUP(B295,[1]Sheet1!$B$2:$J$789,9,0)</f>
        <v>赵丽霞，仇聪</v>
      </c>
      <c r="J295" s="35" t="s">
        <v>277</v>
      </c>
    </row>
    <row r="296" customHeight="1" spans="1:10">
      <c r="A296" s="8"/>
      <c r="B296" s="40"/>
      <c r="C296" s="14"/>
      <c r="D296" s="14"/>
      <c r="E296" s="41"/>
      <c r="F296" s="19">
        <v>2203274</v>
      </c>
      <c r="G296" s="19" t="s">
        <v>319</v>
      </c>
      <c r="H296" s="15"/>
      <c r="I296" s="25"/>
      <c r="J296" s="12"/>
    </row>
    <row r="297" customHeight="1" spans="1:10">
      <c r="A297" s="8"/>
      <c r="B297" s="40"/>
      <c r="C297" s="14"/>
      <c r="D297" s="14"/>
      <c r="E297" s="41"/>
      <c r="F297" s="19">
        <v>2103226</v>
      </c>
      <c r="G297" s="19" t="s">
        <v>320</v>
      </c>
      <c r="H297" s="15"/>
      <c r="I297" s="25"/>
      <c r="J297" s="12"/>
    </row>
    <row r="298" customHeight="1" spans="1:10">
      <c r="A298" s="8"/>
      <c r="B298" s="40"/>
      <c r="C298" s="14"/>
      <c r="D298" s="14"/>
      <c r="E298" s="41"/>
      <c r="F298" s="19">
        <v>2203341</v>
      </c>
      <c r="G298" s="19" t="s">
        <v>321</v>
      </c>
      <c r="H298" s="15"/>
      <c r="I298" s="26"/>
      <c r="J298" s="12"/>
    </row>
    <row r="299" customHeight="1" spans="1:10">
      <c r="A299" s="8">
        <v>75</v>
      </c>
      <c r="B299" s="40" t="s">
        <v>322</v>
      </c>
      <c r="C299" s="10" t="str">
        <f>VLOOKUP(B299,[1]Sheet1!$B$2:$K$788,2,0)</f>
        <v>课件类</v>
      </c>
      <c r="D299" s="10">
        <f>VLOOKUP(B299,[1]Sheet1!$B$2:$L$788,3,0)</f>
        <v>2206115</v>
      </c>
      <c r="E299" s="41" t="s">
        <v>323</v>
      </c>
      <c r="F299" s="19"/>
      <c r="G299" s="19"/>
      <c r="H299" s="13" t="str">
        <f>VLOOKUP(B299,[1]Sheet1!$B$2:$I$786,8,0)</f>
        <v>文化传媒学院</v>
      </c>
      <c r="I299" s="24" t="str">
        <f>VLOOKUP(B299,[1]Sheet1!$B$2:$J$789,9,0)</f>
        <v>王硕</v>
      </c>
      <c r="J299" s="35" t="s">
        <v>277</v>
      </c>
    </row>
    <row r="300" customHeight="1" spans="1:10">
      <c r="A300" s="8"/>
      <c r="B300" s="40"/>
      <c r="C300" s="14"/>
      <c r="D300" s="14"/>
      <c r="E300" s="41"/>
      <c r="F300" s="19"/>
      <c r="G300" s="19"/>
      <c r="H300" s="15"/>
      <c r="I300" s="25"/>
      <c r="J300" s="12"/>
    </row>
    <row r="301" customHeight="1" spans="1:10">
      <c r="A301" s="8"/>
      <c r="B301" s="40"/>
      <c r="C301" s="14"/>
      <c r="D301" s="14"/>
      <c r="E301" s="41"/>
      <c r="F301" s="19"/>
      <c r="G301" s="19"/>
      <c r="H301" s="15"/>
      <c r="I301" s="25"/>
      <c r="J301" s="12"/>
    </row>
    <row r="302" customHeight="1" spans="1:10">
      <c r="A302" s="8"/>
      <c r="B302" s="40"/>
      <c r="C302" s="14"/>
      <c r="D302" s="14"/>
      <c r="E302" s="41"/>
      <c r="F302" s="19"/>
      <c r="G302" s="19"/>
      <c r="H302" s="15"/>
      <c r="I302" s="26"/>
      <c r="J302" s="12"/>
    </row>
    <row r="303" customHeight="1" spans="1:10">
      <c r="A303" s="8">
        <v>76</v>
      </c>
      <c r="B303" s="40" t="s">
        <v>324</v>
      </c>
      <c r="C303" s="10" t="str">
        <f>VLOOKUP(B303,[1]Sheet1!$B$2:$K$788,2,0)</f>
        <v>课件类</v>
      </c>
      <c r="D303" s="10">
        <f>VLOOKUP(B303,[1]Sheet1!$B$2:$L$788,3,0)</f>
        <v>2207064</v>
      </c>
      <c r="E303" s="41" t="s">
        <v>325</v>
      </c>
      <c r="F303" s="19"/>
      <c r="G303" s="19"/>
      <c r="H303" s="13" t="str">
        <f>VLOOKUP(B303,[1]Sheet1!$B$2:$I$786,8,0)</f>
        <v>文化传媒学院</v>
      </c>
      <c r="I303" s="24" t="str">
        <f>VLOOKUP(B303,[1]Sheet1!$B$2:$J$789,9,0)</f>
        <v>王硕</v>
      </c>
      <c r="J303" s="35" t="s">
        <v>277</v>
      </c>
    </row>
    <row r="304" customHeight="1" spans="1:10">
      <c r="A304" s="8"/>
      <c r="B304" s="40"/>
      <c r="C304" s="14"/>
      <c r="D304" s="14"/>
      <c r="E304" s="41"/>
      <c r="F304" s="19"/>
      <c r="G304" s="19"/>
      <c r="H304" s="15"/>
      <c r="I304" s="25"/>
      <c r="J304" s="12"/>
    </row>
    <row r="305" customHeight="1" spans="1:10">
      <c r="A305" s="8"/>
      <c r="B305" s="40"/>
      <c r="C305" s="14"/>
      <c r="D305" s="14"/>
      <c r="E305" s="41"/>
      <c r="F305" s="19"/>
      <c r="G305" s="19"/>
      <c r="H305" s="15"/>
      <c r="I305" s="25"/>
      <c r="J305" s="12"/>
    </row>
    <row r="306" customHeight="1" spans="1:10">
      <c r="A306" s="8"/>
      <c r="B306" s="40"/>
      <c r="C306" s="14"/>
      <c r="D306" s="14"/>
      <c r="E306" s="41"/>
      <c r="F306" s="19"/>
      <c r="G306" s="19"/>
      <c r="H306" s="15"/>
      <c r="I306" s="26"/>
      <c r="J306" s="12"/>
    </row>
    <row r="307" customHeight="1" spans="1:10">
      <c r="A307" s="8">
        <v>77</v>
      </c>
      <c r="B307" s="40" t="s">
        <v>326</v>
      </c>
      <c r="C307" s="10" t="str">
        <f>VLOOKUP(B307,[1]Sheet1!$B$2:$K$788,2,0)</f>
        <v>课件类</v>
      </c>
      <c r="D307" s="10">
        <f>VLOOKUP(B307,[1]Sheet1!$B$2:$L$788,3,0)</f>
        <v>2202024</v>
      </c>
      <c r="E307" s="41" t="s">
        <v>327</v>
      </c>
      <c r="F307" s="19">
        <v>2202026</v>
      </c>
      <c r="G307" s="19" t="s">
        <v>328</v>
      </c>
      <c r="H307" s="13" t="str">
        <f>VLOOKUP(B307,[1]Sheet1!$B$2:$I$786,8,0)</f>
        <v>智能工程学院</v>
      </c>
      <c r="I307" s="24" t="str">
        <f>VLOOKUP(B307,[1]Sheet1!$B$2:$J$789,9,0)</f>
        <v>张亚南</v>
      </c>
      <c r="J307" s="35" t="s">
        <v>277</v>
      </c>
    </row>
    <row r="308" customHeight="1" spans="1:10">
      <c r="A308" s="8"/>
      <c r="B308" s="40"/>
      <c r="C308" s="14"/>
      <c r="D308" s="14"/>
      <c r="E308" s="41"/>
      <c r="F308" s="19">
        <v>2202019</v>
      </c>
      <c r="G308" s="19" t="s">
        <v>329</v>
      </c>
      <c r="H308" s="15"/>
      <c r="I308" s="25"/>
      <c r="J308" s="12"/>
    </row>
    <row r="309" customHeight="1" spans="1:10">
      <c r="A309" s="8"/>
      <c r="B309" s="40"/>
      <c r="C309" s="14"/>
      <c r="D309" s="14"/>
      <c r="E309" s="41"/>
      <c r="F309" s="19">
        <v>2202026</v>
      </c>
      <c r="G309" s="19" t="s">
        <v>328</v>
      </c>
      <c r="H309" s="15"/>
      <c r="I309" s="25"/>
      <c r="J309" s="12"/>
    </row>
    <row r="310" customHeight="1" spans="1:10">
      <c r="A310" s="8"/>
      <c r="B310" s="40"/>
      <c r="C310" s="14"/>
      <c r="D310" s="14"/>
      <c r="E310" s="41"/>
      <c r="F310" s="19">
        <v>2202019</v>
      </c>
      <c r="G310" s="19" t="s">
        <v>329</v>
      </c>
      <c r="H310" s="15"/>
      <c r="I310" s="26"/>
      <c r="J310" s="12"/>
    </row>
    <row r="311" customHeight="1" spans="1:10">
      <c r="A311" s="8">
        <v>78</v>
      </c>
      <c r="B311" s="40" t="s">
        <v>330</v>
      </c>
      <c r="C311" s="10" t="str">
        <f>VLOOKUP(B311,[1]Sheet1!$B$2:$K$788,2,0)</f>
        <v>课件类</v>
      </c>
      <c r="D311" s="10">
        <f>VLOOKUP(B311,[1]Sheet1!$B$2:$L$788,3,0)</f>
        <v>2302152</v>
      </c>
      <c r="E311" s="41" t="s">
        <v>331</v>
      </c>
      <c r="F311" s="19">
        <v>2302148</v>
      </c>
      <c r="G311" s="19" t="s">
        <v>332</v>
      </c>
      <c r="H311" s="13" t="str">
        <f>VLOOKUP(B311,[1]Sheet1!$B$2:$I$786,8,0)</f>
        <v>智能工程学院</v>
      </c>
      <c r="I311" s="24" t="str">
        <f>VLOOKUP(B311,[1]Sheet1!$B$2:$J$789,9,0)</f>
        <v>张亚南</v>
      </c>
      <c r="J311" s="35" t="s">
        <v>277</v>
      </c>
    </row>
    <row r="312" customHeight="1" spans="1:10">
      <c r="A312" s="8"/>
      <c r="B312" s="40"/>
      <c r="C312" s="14"/>
      <c r="D312" s="14"/>
      <c r="E312" s="41"/>
      <c r="F312" s="19">
        <v>2302156</v>
      </c>
      <c r="G312" s="19" t="s">
        <v>333</v>
      </c>
      <c r="H312" s="15"/>
      <c r="I312" s="25"/>
      <c r="J312" s="12"/>
    </row>
    <row r="313" customHeight="1" spans="1:10">
      <c r="A313" s="8"/>
      <c r="B313" s="40"/>
      <c r="C313" s="14"/>
      <c r="D313" s="14"/>
      <c r="E313" s="41"/>
      <c r="F313" s="19">
        <v>2302158</v>
      </c>
      <c r="G313" s="19" t="s">
        <v>334</v>
      </c>
      <c r="H313" s="15"/>
      <c r="I313" s="25"/>
      <c r="J313" s="12"/>
    </row>
    <row r="314" customHeight="1" spans="1:10">
      <c r="A314" s="8"/>
      <c r="B314" s="40"/>
      <c r="C314" s="14"/>
      <c r="D314" s="14"/>
      <c r="E314" s="41"/>
      <c r="F314" s="19"/>
      <c r="G314" s="19"/>
      <c r="H314" s="15"/>
      <c r="I314" s="26"/>
      <c r="J314" s="12"/>
    </row>
    <row r="315" customHeight="1" spans="1:10">
      <c r="A315" s="8">
        <v>79</v>
      </c>
      <c r="B315" s="40" t="s">
        <v>335</v>
      </c>
      <c r="C315" s="10" t="str">
        <f>VLOOKUP(B315,[1]Sheet1!$B$2:$K$788,2,0)</f>
        <v>课件类</v>
      </c>
      <c r="D315" s="10">
        <f>VLOOKUP(B315,[1]Sheet1!$B$2:$L$788,3,0)</f>
        <v>2104032</v>
      </c>
      <c r="E315" s="41" t="s">
        <v>336</v>
      </c>
      <c r="F315" s="19">
        <v>2104116</v>
      </c>
      <c r="G315" s="19" t="s">
        <v>337</v>
      </c>
      <c r="H315" s="13" t="str">
        <f>VLOOKUP(B315,[1]Sheet1!$B$2:$I$786,8,0)</f>
        <v>管理工程学院</v>
      </c>
      <c r="I315" s="24" t="str">
        <f>VLOOKUP(B315,[1]Sheet1!$B$2:$J$789,9,0)</f>
        <v>胡泠</v>
      </c>
      <c r="J315" s="35" t="s">
        <v>277</v>
      </c>
    </row>
    <row r="316" customHeight="1" spans="1:10">
      <c r="A316" s="8"/>
      <c r="B316" s="40"/>
      <c r="C316" s="14"/>
      <c r="D316" s="14"/>
      <c r="E316" s="41"/>
      <c r="F316" s="19">
        <v>2108044</v>
      </c>
      <c r="G316" s="19" t="s">
        <v>338</v>
      </c>
      <c r="H316" s="15"/>
      <c r="I316" s="25"/>
      <c r="J316" s="12"/>
    </row>
    <row r="317" customHeight="1" spans="1:10">
      <c r="A317" s="8"/>
      <c r="B317" s="40"/>
      <c r="C317" s="14"/>
      <c r="D317" s="14"/>
      <c r="E317" s="41"/>
      <c r="F317" s="19">
        <v>2104040</v>
      </c>
      <c r="G317" s="19" t="s">
        <v>339</v>
      </c>
      <c r="H317" s="15"/>
      <c r="I317" s="25"/>
      <c r="J317" s="12"/>
    </row>
    <row r="318" customHeight="1" spans="1:10">
      <c r="A318" s="8"/>
      <c r="B318" s="40"/>
      <c r="C318" s="14"/>
      <c r="D318" s="14"/>
      <c r="E318" s="41"/>
      <c r="F318" s="19"/>
      <c r="G318" s="19"/>
      <c r="H318" s="15"/>
      <c r="I318" s="26"/>
      <c r="J318" s="12"/>
    </row>
    <row r="319" customHeight="1" spans="1:10">
      <c r="A319" s="8">
        <v>80</v>
      </c>
      <c r="B319" s="40" t="s">
        <v>340</v>
      </c>
      <c r="C319" s="10" t="str">
        <f>VLOOKUP(B319,[1]Sheet1!$B$2:$K$788,2,0)</f>
        <v>课件类</v>
      </c>
      <c r="D319" s="10">
        <f>VLOOKUP(B319,[1]Sheet1!$B$2:$L$788,3,0)</f>
        <v>2306133</v>
      </c>
      <c r="E319" s="41" t="s">
        <v>341</v>
      </c>
      <c r="F319" s="19">
        <v>2306128</v>
      </c>
      <c r="G319" s="19" t="s">
        <v>342</v>
      </c>
      <c r="H319" s="13" t="str">
        <f>VLOOKUP(B319,[1]Sheet1!$B$2:$I$786,8,0)</f>
        <v>文化传媒学院</v>
      </c>
      <c r="I319" s="24" t="str">
        <f>VLOOKUP(B319,[1]Sheet1!$B$2:$J$789,9,0)</f>
        <v>王硕</v>
      </c>
      <c r="J319" s="35" t="s">
        <v>277</v>
      </c>
    </row>
    <row r="320" customHeight="1" spans="1:10">
      <c r="A320" s="8"/>
      <c r="B320" s="40"/>
      <c r="C320" s="14"/>
      <c r="D320" s="14"/>
      <c r="E320" s="41"/>
      <c r="F320" s="19">
        <v>2306139</v>
      </c>
      <c r="G320" s="19" t="s">
        <v>343</v>
      </c>
      <c r="H320" s="15"/>
      <c r="I320" s="25"/>
      <c r="J320" s="12"/>
    </row>
    <row r="321" customHeight="1" spans="1:10">
      <c r="A321" s="8"/>
      <c r="B321" s="40"/>
      <c r="C321" s="14"/>
      <c r="D321" s="14"/>
      <c r="E321" s="41"/>
      <c r="F321" s="19">
        <v>2306123</v>
      </c>
      <c r="G321" s="19" t="s">
        <v>344</v>
      </c>
      <c r="H321" s="15"/>
      <c r="I321" s="25"/>
      <c r="J321" s="12"/>
    </row>
    <row r="322" customHeight="1" spans="1:10">
      <c r="A322" s="8"/>
      <c r="B322" s="40"/>
      <c r="C322" s="14"/>
      <c r="D322" s="14"/>
      <c r="E322" s="41"/>
      <c r="F322" s="19">
        <v>2306144</v>
      </c>
      <c r="G322" s="19" t="s">
        <v>345</v>
      </c>
      <c r="H322" s="15"/>
      <c r="I322" s="26"/>
      <c r="J322" s="12"/>
    </row>
    <row r="323" customHeight="1" spans="1:10">
      <c r="A323" s="8">
        <v>81</v>
      </c>
      <c r="B323" s="40" t="s">
        <v>346</v>
      </c>
      <c r="C323" s="10" t="str">
        <f>VLOOKUP(B323,[1]Sheet1!$B$2:$K$788,2,0)</f>
        <v>课件类</v>
      </c>
      <c r="D323" s="10">
        <f>VLOOKUP(B323,[1]Sheet1!$B$2:$L$788,3,0)</f>
        <v>2101092</v>
      </c>
      <c r="E323" s="41" t="s">
        <v>114</v>
      </c>
      <c r="F323" s="19">
        <v>2101077</v>
      </c>
      <c r="G323" s="19" t="s">
        <v>347</v>
      </c>
      <c r="H323" s="13" t="str">
        <f>VLOOKUP(B323,[1]Sheet1!$B$2:$I$786,8,0)</f>
        <v>机电工程学院</v>
      </c>
      <c r="I323" s="24" t="str">
        <f>VLOOKUP(B323,[1]Sheet1!$B$2:$J$789,9,0)</f>
        <v>康凯 于文泰</v>
      </c>
      <c r="J323" s="35" t="s">
        <v>277</v>
      </c>
    </row>
    <row r="324" customHeight="1" spans="1:10">
      <c r="A324" s="8"/>
      <c r="B324" s="40"/>
      <c r="C324" s="14"/>
      <c r="D324" s="14"/>
      <c r="E324" s="41"/>
      <c r="F324" s="19">
        <v>2101076</v>
      </c>
      <c r="G324" s="19" t="s">
        <v>348</v>
      </c>
      <c r="H324" s="15"/>
      <c r="I324" s="25"/>
      <c r="J324" s="12"/>
    </row>
    <row r="325" customHeight="1" spans="1:10">
      <c r="A325" s="8"/>
      <c r="B325" s="40"/>
      <c r="C325" s="14"/>
      <c r="D325" s="14"/>
      <c r="E325" s="41"/>
      <c r="F325" s="19"/>
      <c r="G325" s="19"/>
      <c r="H325" s="15"/>
      <c r="I325" s="25"/>
      <c r="J325" s="12"/>
    </row>
    <row r="326" customHeight="1" spans="1:10">
      <c r="A326" s="8"/>
      <c r="B326" s="40"/>
      <c r="C326" s="14"/>
      <c r="D326" s="14"/>
      <c r="E326" s="41"/>
      <c r="F326" s="19"/>
      <c r="G326" s="19"/>
      <c r="H326" s="15"/>
      <c r="I326" s="26"/>
      <c r="J326" s="12"/>
    </row>
    <row r="327" customHeight="1" spans="1:10">
      <c r="A327" s="8">
        <v>82</v>
      </c>
      <c r="B327" s="40" t="s">
        <v>349</v>
      </c>
      <c r="C327" s="10" t="str">
        <f>VLOOKUP(B327,[1]Sheet1!$B$2:$K$788,2,0)</f>
        <v>课件类</v>
      </c>
      <c r="D327" s="10">
        <f>VLOOKUP(B327,[1]Sheet1!$B$2:$L$788,3,0)</f>
        <v>2303070</v>
      </c>
      <c r="E327" s="41" t="s">
        <v>350</v>
      </c>
      <c r="F327" s="19"/>
      <c r="G327" s="19"/>
      <c r="H327" s="13" t="str">
        <f>VLOOKUP(B327,[1]Sheet1!$B$2:$I$786,8,0)</f>
        <v>信息工程学院</v>
      </c>
      <c r="I327" s="24" t="str">
        <f>VLOOKUP(B327,[1]Sheet1!$B$2:$J$789,9,0)</f>
        <v>邰丽，李青冬</v>
      </c>
      <c r="J327" s="35" t="s">
        <v>277</v>
      </c>
    </row>
    <row r="328" customHeight="1" spans="1:10">
      <c r="A328" s="8"/>
      <c r="B328" s="40"/>
      <c r="C328" s="14"/>
      <c r="D328" s="14"/>
      <c r="E328" s="41"/>
      <c r="F328" s="19">
        <v>2303071</v>
      </c>
      <c r="G328" s="19" t="s">
        <v>351</v>
      </c>
      <c r="H328" s="15"/>
      <c r="I328" s="25"/>
      <c r="J328" s="12"/>
    </row>
    <row r="329" customHeight="1" spans="1:10">
      <c r="A329" s="8"/>
      <c r="B329" s="40"/>
      <c r="C329" s="14"/>
      <c r="D329" s="14"/>
      <c r="E329" s="41"/>
      <c r="F329" s="19"/>
      <c r="G329" s="19"/>
      <c r="H329" s="15"/>
      <c r="I329" s="25"/>
      <c r="J329" s="12"/>
    </row>
    <row r="330" customHeight="1" spans="1:10">
      <c r="A330" s="8"/>
      <c r="B330" s="40"/>
      <c r="C330" s="14"/>
      <c r="D330" s="14"/>
      <c r="E330" s="41"/>
      <c r="F330" s="19"/>
      <c r="G330" s="19"/>
      <c r="H330" s="15"/>
      <c r="I330" s="26"/>
      <c r="J330" s="12"/>
    </row>
    <row r="331" customHeight="1" spans="1:10">
      <c r="A331" s="8">
        <v>83</v>
      </c>
      <c r="B331" s="40" t="s">
        <v>352</v>
      </c>
      <c r="C331" s="10" t="str">
        <f>VLOOKUP(B331,[1]Sheet1!$B$2:$K$788,2,0)</f>
        <v>数字媒体技术类</v>
      </c>
      <c r="D331" s="10">
        <f>VLOOKUP(B331,[1]Sheet1!$B$2:$L$788,3,0)</f>
        <v>2306114</v>
      </c>
      <c r="E331" s="41" t="s">
        <v>353</v>
      </c>
      <c r="F331" s="19">
        <v>2306116</v>
      </c>
      <c r="G331" s="19" t="s">
        <v>354</v>
      </c>
      <c r="H331" s="33" t="str">
        <f>VLOOKUP(B331,[1]Sheet1!$B$2:$I$786,8,0)</f>
        <v>文化传媒学院
应用技术学院</v>
      </c>
      <c r="I331" s="24" t="str">
        <f>VLOOKUP(B331,[1]Sheet1!$B$2:$J$789,9,0)</f>
        <v>程聪</v>
      </c>
      <c r="J331" s="35" t="s">
        <v>277</v>
      </c>
    </row>
    <row r="332" customHeight="1" spans="1:10">
      <c r="A332" s="8"/>
      <c r="B332" s="40"/>
      <c r="C332" s="14"/>
      <c r="D332" s="14"/>
      <c r="E332" s="41"/>
      <c r="F332" s="19">
        <v>2306115</v>
      </c>
      <c r="G332" s="19" t="s">
        <v>355</v>
      </c>
      <c r="H332" s="34"/>
      <c r="I332" s="25"/>
      <c r="J332" s="12"/>
    </row>
    <row r="333" customHeight="1" spans="1:10">
      <c r="A333" s="8"/>
      <c r="B333" s="40"/>
      <c r="C333" s="14"/>
      <c r="D333" s="14"/>
      <c r="E333" s="41"/>
      <c r="F333" s="19">
        <v>2312514</v>
      </c>
      <c r="G333" s="19" t="s">
        <v>356</v>
      </c>
      <c r="H333" s="34"/>
      <c r="I333" s="25"/>
      <c r="J333" s="12"/>
    </row>
    <row r="334" customHeight="1" spans="1:10">
      <c r="A334" s="8"/>
      <c r="B334" s="40"/>
      <c r="C334" s="14"/>
      <c r="D334" s="14"/>
      <c r="E334" s="41"/>
      <c r="F334" s="19"/>
      <c r="G334" s="19"/>
      <c r="H334" s="34"/>
      <c r="I334" s="26"/>
      <c r="J334" s="12"/>
    </row>
    <row r="335" customHeight="1" spans="1:10">
      <c r="A335" s="8">
        <v>84</v>
      </c>
      <c r="B335" s="40" t="s">
        <v>357</v>
      </c>
      <c r="C335" s="10" t="str">
        <f>VLOOKUP(B335,[1]Sheet1!$B$2:$K$788,2,0)</f>
        <v>教育服务应用类</v>
      </c>
      <c r="D335" s="10">
        <f>VLOOKUP(B335,[1]Sheet1!$B$2:$L$788,3,0)</f>
        <v>2210109</v>
      </c>
      <c r="E335" s="40" t="s">
        <v>358</v>
      </c>
      <c r="F335" s="19"/>
      <c r="G335" s="19"/>
      <c r="H335" s="13" t="str">
        <f>VLOOKUP(B335,[1]Sheet1!$B$2:$I$786,8,0)</f>
        <v>管理工程学院</v>
      </c>
      <c r="I335" s="24" t="str">
        <f>VLOOKUP(B335,[1]Sheet1!$B$2:$J$789,9,0)</f>
        <v>王菲</v>
      </c>
      <c r="J335" s="35" t="s">
        <v>277</v>
      </c>
    </row>
    <row r="336" customHeight="1" spans="1:10">
      <c r="A336" s="8"/>
      <c r="B336" s="40"/>
      <c r="C336" s="14"/>
      <c r="D336" s="14"/>
      <c r="E336" s="40"/>
      <c r="F336" s="19">
        <v>2210110</v>
      </c>
      <c r="G336" s="19" t="s">
        <v>359</v>
      </c>
      <c r="H336" s="15"/>
      <c r="I336" s="25"/>
      <c r="J336" s="12"/>
    </row>
    <row r="337" customHeight="1" spans="1:10">
      <c r="A337" s="8"/>
      <c r="B337" s="40"/>
      <c r="C337" s="14"/>
      <c r="D337" s="14"/>
      <c r="E337" s="40"/>
      <c r="F337" s="19">
        <v>2210108</v>
      </c>
      <c r="G337" s="19" t="s">
        <v>360</v>
      </c>
      <c r="H337" s="15"/>
      <c r="I337" s="25"/>
      <c r="J337" s="12"/>
    </row>
    <row r="338" customHeight="1" spans="1:10">
      <c r="A338" s="8"/>
      <c r="B338" s="40"/>
      <c r="C338" s="14"/>
      <c r="D338" s="14"/>
      <c r="E338" s="40"/>
      <c r="F338" s="19">
        <v>2104062</v>
      </c>
      <c r="G338" s="19" t="s">
        <v>361</v>
      </c>
      <c r="H338" s="15"/>
      <c r="I338" s="26"/>
      <c r="J338" s="12"/>
    </row>
    <row r="339" customHeight="1" spans="1:10">
      <c r="A339" s="8">
        <v>85</v>
      </c>
      <c r="B339" s="40" t="s">
        <v>362</v>
      </c>
      <c r="C339" s="10" t="str">
        <f>VLOOKUP(B339,[1]Sheet1!$B$2:$K$788,2,0)</f>
        <v>工具系统类</v>
      </c>
      <c r="D339" s="10">
        <f>VLOOKUP(B339,[1]Sheet1!$B$2:$L$788,3,0)</f>
        <v>2203332</v>
      </c>
      <c r="E339" s="41" t="s">
        <v>130</v>
      </c>
      <c r="F339" s="42">
        <v>2104103</v>
      </c>
      <c r="G339" s="43" t="s">
        <v>363</v>
      </c>
      <c r="H339" s="13" t="str">
        <f>VLOOKUP(B339,[1]Sheet1!$B$2:$I$786,8,0)</f>
        <v>信息工程学院</v>
      </c>
      <c r="I339" s="24" t="str">
        <f>VLOOKUP(B339,[1]Sheet1!$B$2:$J$789,9,0)</f>
        <v>王学艳</v>
      </c>
      <c r="J339" s="35" t="s">
        <v>277</v>
      </c>
    </row>
    <row r="340" customHeight="1" spans="1:10">
      <c r="A340" s="8"/>
      <c r="B340" s="40"/>
      <c r="C340" s="14"/>
      <c r="D340" s="14"/>
      <c r="E340" s="41"/>
      <c r="F340" s="19">
        <v>2003288</v>
      </c>
      <c r="G340" s="19" t="s">
        <v>364</v>
      </c>
      <c r="H340" s="15"/>
      <c r="I340" s="25"/>
      <c r="J340" s="12"/>
    </row>
    <row r="341" customHeight="1" spans="1:10">
      <c r="A341" s="8"/>
      <c r="B341" s="40"/>
      <c r="C341" s="14"/>
      <c r="D341" s="14"/>
      <c r="E341" s="41"/>
      <c r="F341" s="19">
        <v>2115067</v>
      </c>
      <c r="G341" s="19" t="s">
        <v>96</v>
      </c>
      <c r="H341" s="15"/>
      <c r="I341" s="25"/>
      <c r="J341" s="12"/>
    </row>
    <row r="342" customHeight="1" spans="1:10">
      <c r="A342" s="8"/>
      <c r="B342" s="40"/>
      <c r="C342" s="14"/>
      <c r="D342" s="14"/>
      <c r="E342" s="41"/>
      <c r="F342" s="19"/>
      <c r="G342" s="19"/>
      <c r="H342" s="15"/>
      <c r="I342" s="26"/>
      <c r="J342" s="12"/>
    </row>
    <row r="343" customHeight="1" spans="1:10">
      <c r="A343" s="8">
        <v>86</v>
      </c>
      <c r="B343" s="40" t="s">
        <v>365</v>
      </c>
      <c r="C343" s="10" t="str">
        <f>VLOOKUP(B343,[1]Sheet1!$B$2:$K$788,2,0)</f>
        <v>课件类</v>
      </c>
      <c r="D343" s="10">
        <f>VLOOKUP(B343,[1]Sheet1!$B$2:$L$788,3,0)</f>
        <v>2206032</v>
      </c>
      <c r="E343" s="41" t="s">
        <v>366</v>
      </c>
      <c r="F343" s="19"/>
      <c r="G343" s="19"/>
      <c r="H343" s="13" t="str">
        <f>VLOOKUP(B343,[1]Sheet1!$B$2:$I$786,8,0)</f>
        <v>文化传媒学院</v>
      </c>
      <c r="I343" s="24" t="str">
        <f>VLOOKUP(B343,[1]Sheet1!$B$2:$J$789,9,0)</f>
        <v>王硕</v>
      </c>
      <c r="J343" s="35" t="s">
        <v>277</v>
      </c>
    </row>
    <row r="344" customHeight="1" spans="1:10">
      <c r="A344" s="8"/>
      <c r="B344" s="40"/>
      <c r="C344" s="14"/>
      <c r="D344" s="14"/>
      <c r="E344" s="41"/>
      <c r="F344" s="19"/>
      <c r="G344" s="19"/>
      <c r="H344" s="15"/>
      <c r="I344" s="25"/>
      <c r="J344" s="12"/>
    </row>
    <row r="345" customHeight="1" spans="1:10">
      <c r="A345" s="8"/>
      <c r="B345" s="40"/>
      <c r="C345" s="14"/>
      <c r="D345" s="14"/>
      <c r="E345" s="41"/>
      <c r="F345" s="19"/>
      <c r="G345" s="19"/>
      <c r="H345" s="15"/>
      <c r="I345" s="25"/>
      <c r="J345" s="12"/>
    </row>
    <row r="346" customHeight="1" spans="1:10">
      <c r="A346" s="8"/>
      <c r="B346" s="40"/>
      <c r="C346" s="14"/>
      <c r="D346" s="14"/>
      <c r="E346" s="41"/>
      <c r="F346" s="19"/>
      <c r="G346" s="19"/>
      <c r="H346" s="15"/>
      <c r="I346" s="26"/>
      <c r="J346" s="12"/>
    </row>
    <row r="347" customHeight="1" spans="1:10">
      <c r="A347" s="8">
        <v>87</v>
      </c>
      <c r="B347" s="40" t="s">
        <v>367</v>
      </c>
      <c r="C347" s="10" t="str">
        <f>VLOOKUP(B347,[1]Sheet1!$B$2:$K$788,2,0)</f>
        <v>课件类</v>
      </c>
      <c r="D347" s="10">
        <f>VLOOKUP(B347,[1]Sheet1!$B$2:$L$788,3,0)</f>
        <v>2206127</v>
      </c>
      <c r="E347" s="41" t="s">
        <v>368</v>
      </c>
      <c r="F347" s="19"/>
      <c r="G347" s="19"/>
      <c r="H347" s="13" t="str">
        <f>VLOOKUP(B347,[1]Sheet1!$B$2:$I$786,8,0)</f>
        <v>文化传媒学院</v>
      </c>
      <c r="I347" s="24" t="str">
        <f>VLOOKUP(B347,[1]Sheet1!$B$2:$J$789,9,0)</f>
        <v>景楠楠</v>
      </c>
      <c r="J347" s="35" t="s">
        <v>277</v>
      </c>
    </row>
    <row r="348" customHeight="1" spans="1:10">
      <c r="A348" s="8"/>
      <c r="B348" s="40"/>
      <c r="C348" s="14"/>
      <c r="D348" s="14"/>
      <c r="E348" s="41"/>
      <c r="F348" s="19">
        <v>2206357</v>
      </c>
      <c r="G348" s="19" t="s">
        <v>369</v>
      </c>
      <c r="H348" s="15"/>
      <c r="I348" s="25"/>
      <c r="J348" s="12"/>
    </row>
    <row r="349" customHeight="1" spans="1:10">
      <c r="A349" s="8"/>
      <c r="B349" s="40"/>
      <c r="C349" s="14"/>
      <c r="D349" s="14"/>
      <c r="E349" s="41"/>
      <c r="F349" s="19"/>
      <c r="G349" s="19"/>
      <c r="H349" s="15"/>
      <c r="I349" s="25"/>
      <c r="J349" s="12"/>
    </row>
    <row r="350" customHeight="1" spans="1:10">
      <c r="A350" s="8"/>
      <c r="B350" s="40"/>
      <c r="C350" s="14"/>
      <c r="D350" s="14"/>
      <c r="E350" s="41"/>
      <c r="F350" s="19"/>
      <c r="G350" s="19"/>
      <c r="H350" s="15"/>
      <c r="I350" s="26"/>
      <c r="J350" s="12"/>
    </row>
    <row r="351" customHeight="1" spans="1:10">
      <c r="A351" s="8">
        <v>88</v>
      </c>
      <c r="B351" s="40" t="s">
        <v>370</v>
      </c>
      <c r="C351" s="10" t="str">
        <f>VLOOKUP(B351,[1]Sheet1!$B$2:$K$788,2,0)</f>
        <v>课件类</v>
      </c>
      <c r="D351" s="10">
        <f>VLOOKUP(B351,[1]Sheet1!$B$2:$L$788,3,0)</f>
        <v>2204093</v>
      </c>
      <c r="E351" s="41" t="s">
        <v>371</v>
      </c>
      <c r="F351" s="19">
        <v>2204104</v>
      </c>
      <c r="G351" s="19" t="s">
        <v>372</v>
      </c>
      <c r="H351" s="13" t="str">
        <f>VLOOKUP(B351,[1]Sheet1!$B$2:$I$786,8,0)</f>
        <v>管理工程学院</v>
      </c>
      <c r="I351" s="24" t="str">
        <f>VLOOKUP(B351,[1]Sheet1!$B$2:$J$789,9,0)</f>
        <v>兰月</v>
      </c>
      <c r="J351" s="35" t="s">
        <v>277</v>
      </c>
    </row>
    <row r="352" customHeight="1" spans="1:10">
      <c r="A352" s="8"/>
      <c r="B352" s="40"/>
      <c r="C352" s="14"/>
      <c r="D352" s="14"/>
      <c r="E352" s="41"/>
      <c r="F352" s="19">
        <v>2204091</v>
      </c>
      <c r="G352" s="19" t="s">
        <v>373</v>
      </c>
      <c r="H352" s="15"/>
      <c r="I352" s="25"/>
      <c r="J352" s="12"/>
    </row>
    <row r="353" customHeight="1" spans="1:10">
      <c r="A353" s="8"/>
      <c r="B353" s="40"/>
      <c r="C353" s="14"/>
      <c r="D353" s="14"/>
      <c r="E353" s="41"/>
      <c r="F353" s="19"/>
      <c r="G353" s="19"/>
      <c r="H353" s="15"/>
      <c r="I353" s="25"/>
      <c r="J353" s="12"/>
    </row>
    <row r="354" customHeight="1" spans="1:10">
      <c r="A354" s="8"/>
      <c r="B354" s="40"/>
      <c r="C354" s="14"/>
      <c r="D354" s="14"/>
      <c r="E354" s="41"/>
      <c r="F354" s="19"/>
      <c r="G354" s="19"/>
      <c r="H354" s="15"/>
      <c r="I354" s="26"/>
      <c r="J354" s="12"/>
    </row>
    <row r="355" customHeight="1" spans="1:10">
      <c r="A355" s="8">
        <v>89</v>
      </c>
      <c r="B355" s="40" t="s">
        <v>374</v>
      </c>
      <c r="C355" s="10" t="str">
        <f>VLOOKUP(B355,[1]Sheet1!$B$2:$K$788,2,0)</f>
        <v>课件类</v>
      </c>
      <c r="D355" s="10">
        <f>VLOOKUP(B355,[1]Sheet1!$B$2:$L$788,3,0)</f>
        <v>2306064</v>
      </c>
      <c r="E355" s="41" t="s">
        <v>375</v>
      </c>
      <c r="F355" s="19"/>
      <c r="G355" s="19"/>
      <c r="H355" s="13" t="str">
        <f>VLOOKUP(B355,[1]Sheet1!$B$2:$I$786,8,0)</f>
        <v>文化传媒学院</v>
      </c>
      <c r="I355" s="24" t="str">
        <f>VLOOKUP(B355,[1]Sheet1!$B$2:$J$789,9,0)</f>
        <v>景楠楠</v>
      </c>
      <c r="J355" s="35" t="s">
        <v>277</v>
      </c>
    </row>
    <row r="356" customHeight="1" spans="1:10">
      <c r="A356" s="8"/>
      <c r="B356" s="40"/>
      <c r="C356" s="14"/>
      <c r="D356" s="14"/>
      <c r="E356" s="41"/>
      <c r="F356" s="19"/>
      <c r="G356" s="19"/>
      <c r="H356" s="15"/>
      <c r="I356" s="25"/>
      <c r="J356" s="12"/>
    </row>
    <row r="357" customHeight="1" spans="1:10">
      <c r="A357" s="8"/>
      <c r="B357" s="40"/>
      <c r="C357" s="14"/>
      <c r="D357" s="14"/>
      <c r="E357" s="41"/>
      <c r="F357" s="19"/>
      <c r="G357" s="19"/>
      <c r="H357" s="15"/>
      <c r="I357" s="25"/>
      <c r="J357" s="12"/>
    </row>
    <row r="358" customHeight="1" spans="1:10">
      <c r="A358" s="8"/>
      <c r="B358" s="40"/>
      <c r="C358" s="14"/>
      <c r="D358" s="14"/>
      <c r="E358" s="41"/>
      <c r="F358" s="19"/>
      <c r="G358" s="19"/>
      <c r="H358" s="15"/>
      <c r="I358" s="26"/>
      <c r="J358" s="12"/>
    </row>
    <row r="359" customHeight="1" spans="1:10">
      <c r="A359" s="8">
        <v>90</v>
      </c>
      <c r="B359" s="40" t="s">
        <v>376</v>
      </c>
      <c r="C359" s="10" t="str">
        <f>VLOOKUP(B359,[1]Sheet1!$B$2:$K$788,2,0)</f>
        <v>数字媒体技术类</v>
      </c>
      <c r="D359" s="10">
        <f>VLOOKUP(B359,[1]Sheet1!$B$2:$L$788,3,0)</f>
        <v>2206076</v>
      </c>
      <c r="E359" s="40" t="s">
        <v>377</v>
      </c>
      <c r="F359" s="19">
        <v>2206001</v>
      </c>
      <c r="G359" s="19" t="s">
        <v>378</v>
      </c>
      <c r="H359" s="13" t="str">
        <f>VLOOKUP(B359,[1]Sheet1!$B$2:$I$786,8,0)</f>
        <v>文化传媒学院</v>
      </c>
      <c r="I359" s="24" t="str">
        <f>VLOOKUP(B359,[1]Sheet1!$B$2:$J$789,9,0)</f>
        <v>程聪</v>
      </c>
      <c r="J359" s="35" t="s">
        <v>277</v>
      </c>
    </row>
    <row r="360" customHeight="1" spans="1:10">
      <c r="A360" s="8"/>
      <c r="B360" s="40"/>
      <c r="C360" s="14"/>
      <c r="D360" s="14"/>
      <c r="E360" s="41"/>
      <c r="F360" s="19">
        <v>2204009</v>
      </c>
      <c r="G360" s="19" t="s">
        <v>379</v>
      </c>
      <c r="H360" s="15"/>
      <c r="I360" s="25"/>
      <c r="J360" s="12"/>
    </row>
    <row r="361" customHeight="1" spans="1:10">
      <c r="A361" s="8"/>
      <c r="B361" s="40"/>
      <c r="C361" s="14"/>
      <c r="D361" s="14"/>
      <c r="E361" s="41"/>
      <c r="F361" s="19">
        <v>2206024</v>
      </c>
      <c r="G361" s="19" t="s">
        <v>380</v>
      </c>
      <c r="H361" s="15"/>
      <c r="I361" s="25"/>
      <c r="J361" s="12"/>
    </row>
    <row r="362" customHeight="1" spans="1:10">
      <c r="A362" s="8"/>
      <c r="B362" s="40"/>
      <c r="C362" s="14"/>
      <c r="D362" s="14"/>
      <c r="E362" s="41"/>
      <c r="F362" s="19">
        <v>2206005</v>
      </c>
      <c r="G362" s="19" t="s">
        <v>381</v>
      </c>
      <c r="H362" s="15"/>
      <c r="I362" s="26"/>
      <c r="J362" s="12"/>
    </row>
    <row r="363" customHeight="1" spans="1:10">
      <c r="A363" s="8">
        <v>91</v>
      </c>
      <c r="B363" s="40" t="s">
        <v>382</v>
      </c>
      <c r="C363" s="10" t="str">
        <f>VLOOKUP(B363,[1]Sheet1!$B$2:$K$788,2,0)</f>
        <v>课件类</v>
      </c>
      <c r="D363" s="10">
        <f>VLOOKUP(B363,[1]Sheet1!$B$2:$L$788,3,0)</f>
        <v>2005208</v>
      </c>
      <c r="E363" s="41" t="s">
        <v>383</v>
      </c>
      <c r="F363" s="19">
        <v>2003095</v>
      </c>
      <c r="G363" s="19" t="s">
        <v>384</v>
      </c>
      <c r="H363" s="13" t="str">
        <f>VLOOKUP(B363,[1]Sheet1!$B$2:$I$786,8,0)</f>
        <v>信息工程学院
</v>
      </c>
      <c r="I363" s="24" t="str">
        <f>VLOOKUP(B363,[1]Sheet1!$B$2:$J$789,9,0)</f>
        <v>陈德立</v>
      </c>
      <c r="J363" s="35" t="s">
        <v>277</v>
      </c>
    </row>
    <row r="364" customHeight="1" spans="1:10">
      <c r="A364" s="8"/>
      <c r="B364" s="40"/>
      <c r="C364" s="14"/>
      <c r="D364" s="14"/>
      <c r="E364" s="41"/>
      <c r="F364" s="19">
        <v>2003104</v>
      </c>
      <c r="G364" s="19" t="s">
        <v>385</v>
      </c>
      <c r="H364" s="15"/>
      <c r="I364" s="25"/>
      <c r="J364" s="12"/>
    </row>
    <row r="365" customHeight="1" spans="1:10">
      <c r="A365" s="8"/>
      <c r="B365" s="40"/>
      <c r="C365" s="14"/>
      <c r="D365" s="14"/>
      <c r="E365" s="41"/>
      <c r="F365" s="19">
        <v>2003091</v>
      </c>
      <c r="G365" s="19" t="s">
        <v>386</v>
      </c>
      <c r="H365" s="15"/>
      <c r="I365" s="25"/>
      <c r="J365" s="12"/>
    </row>
    <row r="366" customHeight="1" spans="1:10">
      <c r="A366" s="8"/>
      <c r="B366" s="40"/>
      <c r="C366" s="14"/>
      <c r="D366" s="14"/>
      <c r="E366" s="41"/>
      <c r="F366" s="19">
        <v>2102033</v>
      </c>
      <c r="G366" s="19" t="s">
        <v>387</v>
      </c>
      <c r="H366" s="15"/>
      <c r="I366" s="26"/>
      <c r="J366" s="12"/>
    </row>
    <row r="367" customHeight="1" spans="1:10">
      <c r="A367" s="8">
        <v>92</v>
      </c>
      <c r="B367" s="40" t="s">
        <v>388</v>
      </c>
      <c r="C367" s="10" t="str">
        <f>VLOOKUP(B367,[1]Sheet1!$B$2:$K$788,2,0)</f>
        <v>课件类</v>
      </c>
      <c r="D367" s="10">
        <f>VLOOKUP(B367,[1]Sheet1!$B$2:$L$788,3,0)</f>
        <v>2303415</v>
      </c>
      <c r="E367" s="41" t="s">
        <v>389</v>
      </c>
      <c r="F367" s="19"/>
      <c r="G367" s="19"/>
      <c r="H367" s="13" t="str">
        <f>VLOOKUP(B367,[1]Sheet1!$B$2:$I$786,8,0)</f>
        <v>信息工程学院</v>
      </c>
      <c r="I367" s="24" t="str">
        <f>VLOOKUP(B367,[1]Sheet1!$B$2:$J$789,9,0)</f>
        <v>曹竹梅</v>
      </c>
      <c r="J367" s="35" t="s">
        <v>277</v>
      </c>
    </row>
    <row r="368" customHeight="1" spans="1:10">
      <c r="A368" s="8"/>
      <c r="B368" s="40"/>
      <c r="C368" s="14"/>
      <c r="D368" s="14"/>
      <c r="E368" s="41"/>
      <c r="F368" s="19">
        <v>2303406</v>
      </c>
      <c r="G368" s="19" t="s">
        <v>390</v>
      </c>
      <c r="H368" s="15"/>
      <c r="I368" s="25"/>
      <c r="J368" s="12"/>
    </row>
    <row r="369" customHeight="1" spans="1:10">
      <c r="A369" s="8"/>
      <c r="B369" s="40"/>
      <c r="C369" s="14"/>
      <c r="D369" s="14"/>
      <c r="E369" s="41"/>
      <c r="F369" s="19">
        <v>2303405</v>
      </c>
      <c r="G369" s="19" t="s">
        <v>391</v>
      </c>
      <c r="H369" s="15"/>
      <c r="I369" s="25"/>
      <c r="J369" s="12"/>
    </row>
    <row r="370" customHeight="1" spans="1:10">
      <c r="A370" s="8"/>
      <c r="B370" s="40"/>
      <c r="C370" s="14"/>
      <c r="D370" s="14"/>
      <c r="E370" s="41"/>
      <c r="F370" s="19">
        <v>2303413</v>
      </c>
      <c r="G370" s="19" t="s">
        <v>392</v>
      </c>
      <c r="H370" s="15"/>
      <c r="I370" s="26"/>
      <c r="J370" s="12"/>
    </row>
    <row r="371" customHeight="1" spans="1:10">
      <c r="A371" s="8">
        <v>93</v>
      </c>
      <c r="B371" s="40" t="s">
        <v>393</v>
      </c>
      <c r="C371" s="10" t="str">
        <f>VLOOKUP(B371,[1]Sheet1!$B$2:$K$788,2,0)</f>
        <v>课件类</v>
      </c>
      <c r="D371" s="10">
        <f>VLOOKUP(B371,[1]Sheet1!$B$2:$L$788,3,0)</f>
        <v>2306162</v>
      </c>
      <c r="E371" s="40" t="s">
        <v>394</v>
      </c>
      <c r="F371" s="19">
        <v>2306042</v>
      </c>
      <c r="G371" s="19" t="s">
        <v>395</v>
      </c>
      <c r="H371" s="13" t="str">
        <f>VLOOKUP(B371,[1]Sheet1!$B$2:$I$786,8,0)</f>
        <v>文化传媒学院</v>
      </c>
      <c r="I371" s="24" t="str">
        <f>VLOOKUP(B371,[1]Sheet1!$B$2:$J$789,9,0)</f>
        <v>景楠楠、程聪</v>
      </c>
      <c r="J371" s="35" t="s">
        <v>277</v>
      </c>
    </row>
    <row r="372" customHeight="1" spans="1:10">
      <c r="A372" s="8"/>
      <c r="B372" s="40"/>
      <c r="C372" s="14"/>
      <c r="D372" s="14"/>
      <c r="E372" s="41"/>
      <c r="F372" s="19">
        <v>2306150</v>
      </c>
      <c r="G372" s="19" t="s">
        <v>396</v>
      </c>
      <c r="H372" s="15"/>
      <c r="I372" s="25"/>
      <c r="J372" s="12"/>
    </row>
    <row r="373" customHeight="1" spans="1:10">
      <c r="A373" s="8"/>
      <c r="B373" s="40"/>
      <c r="C373" s="14"/>
      <c r="D373" s="14"/>
      <c r="E373" s="41"/>
      <c r="F373" s="19">
        <v>2306134</v>
      </c>
      <c r="G373" s="19" t="s">
        <v>397</v>
      </c>
      <c r="H373" s="15"/>
      <c r="I373" s="25"/>
      <c r="J373" s="12"/>
    </row>
    <row r="374" customHeight="1" spans="1:10">
      <c r="A374" s="8"/>
      <c r="B374" s="40"/>
      <c r="C374" s="14"/>
      <c r="D374" s="14"/>
      <c r="E374" s="41"/>
      <c r="F374" s="19">
        <v>2306109</v>
      </c>
      <c r="G374" s="19" t="s">
        <v>398</v>
      </c>
      <c r="H374" s="15"/>
      <c r="I374" s="26"/>
      <c r="J374" s="12"/>
    </row>
    <row r="375" customHeight="1" spans="1:10">
      <c r="A375" s="8">
        <v>94</v>
      </c>
      <c r="B375" s="40" t="s">
        <v>399</v>
      </c>
      <c r="C375" s="10" t="str">
        <f>VLOOKUP(B375,[1]Sheet1!$B$2:$K$788,2,0)</f>
        <v>课件类</v>
      </c>
      <c r="D375" s="10">
        <f>VLOOKUP(B375,[1]Sheet1!$B$2:$L$788,3,0)</f>
        <v>2303025</v>
      </c>
      <c r="E375" s="41" t="s">
        <v>400</v>
      </c>
      <c r="F375" s="19"/>
      <c r="G375" s="19"/>
      <c r="H375" s="13" t="str">
        <f>VLOOKUP(B375,[1]Sheet1!$B$2:$I$786,8,0)</f>
        <v>信息工程学院</v>
      </c>
      <c r="I375" s="24" t="str">
        <f>VLOOKUP(B375,[1]Sheet1!$B$2:$J$789,9,0)</f>
        <v>李青冬</v>
      </c>
      <c r="J375" s="35" t="s">
        <v>277</v>
      </c>
    </row>
    <row r="376" customHeight="1" spans="1:10">
      <c r="A376" s="8"/>
      <c r="B376" s="40"/>
      <c r="C376" s="14"/>
      <c r="D376" s="14"/>
      <c r="E376" s="41"/>
      <c r="F376" s="19"/>
      <c r="G376" s="19"/>
      <c r="H376" s="15"/>
      <c r="I376" s="25"/>
      <c r="J376" s="12"/>
    </row>
    <row r="377" customHeight="1" spans="1:10">
      <c r="A377" s="8"/>
      <c r="B377" s="40"/>
      <c r="C377" s="14"/>
      <c r="D377" s="14"/>
      <c r="E377" s="41"/>
      <c r="F377" s="19"/>
      <c r="G377" s="19"/>
      <c r="H377" s="15"/>
      <c r="I377" s="25"/>
      <c r="J377" s="12"/>
    </row>
    <row r="378" customHeight="1" spans="1:10">
      <c r="A378" s="8"/>
      <c r="B378" s="40"/>
      <c r="C378" s="14"/>
      <c r="D378" s="14"/>
      <c r="E378" s="41"/>
      <c r="F378" s="19"/>
      <c r="G378" s="19"/>
      <c r="H378" s="15"/>
      <c r="I378" s="26"/>
      <c r="J378" s="12"/>
    </row>
    <row r="379" customHeight="1" spans="1:10">
      <c r="A379" s="8">
        <v>95</v>
      </c>
      <c r="B379" s="40" t="s">
        <v>401</v>
      </c>
      <c r="C379" s="10" t="str">
        <f>VLOOKUP(B379,[1]Sheet1!$B$2:$K$788,2,0)</f>
        <v>课件类</v>
      </c>
      <c r="D379" s="10">
        <f>VLOOKUP(B379,[1]Sheet1!$B$2:$L$788,3,0)</f>
        <v>2210288</v>
      </c>
      <c r="E379" s="41" t="s">
        <v>402</v>
      </c>
      <c r="F379" s="19">
        <v>2210284</v>
      </c>
      <c r="G379" s="19" t="s">
        <v>403</v>
      </c>
      <c r="H379" s="13" t="str">
        <f>VLOOKUP(B379,[1]Sheet1!$B$2:$I$786,8,0)</f>
        <v>应用技术学院</v>
      </c>
      <c r="I379" s="24" t="str">
        <f>VLOOKUP(B379,[1]Sheet1!$B$2:$J$789,9,0)</f>
        <v>张亚南</v>
      </c>
      <c r="J379" s="35" t="s">
        <v>277</v>
      </c>
    </row>
    <row r="380" customHeight="1" spans="1:10">
      <c r="A380" s="8"/>
      <c r="B380" s="40"/>
      <c r="C380" s="14"/>
      <c r="D380" s="14"/>
      <c r="E380" s="41"/>
      <c r="F380" s="19">
        <v>2210303</v>
      </c>
      <c r="G380" s="19" t="s">
        <v>404</v>
      </c>
      <c r="H380" s="15"/>
      <c r="I380" s="25"/>
      <c r="J380" s="12"/>
    </row>
    <row r="381" customHeight="1" spans="1:10">
      <c r="A381" s="8"/>
      <c r="B381" s="40"/>
      <c r="C381" s="14"/>
      <c r="D381" s="14"/>
      <c r="E381" s="41"/>
      <c r="F381" s="19">
        <v>2210292</v>
      </c>
      <c r="G381" s="19" t="s">
        <v>405</v>
      </c>
      <c r="H381" s="15"/>
      <c r="I381" s="25"/>
      <c r="J381" s="12"/>
    </row>
    <row r="382" customHeight="1" spans="1:10">
      <c r="A382" s="8"/>
      <c r="B382" s="40"/>
      <c r="C382" s="14"/>
      <c r="D382" s="14"/>
      <c r="E382" s="41"/>
      <c r="F382" s="19"/>
      <c r="G382" s="19"/>
      <c r="H382" s="15"/>
      <c r="I382" s="26"/>
      <c r="J382" s="12"/>
    </row>
    <row r="383" customHeight="1" spans="1:10">
      <c r="A383" s="8">
        <v>96</v>
      </c>
      <c r="B383" s="40" t="s">
        <v>406</v>
      </c>
      <c r="C383" s="10" t="str">
        <f>VLOOKUP(B383,[1]Sheet1!$B$2:$K$788,2,0)</f>
        <v>课件类</v>
      </c>
      <c r="D383" s="10">
        <f>VLOOKUP(B383,[1]Sheet1!$B$2:$L$788,3,0)</f>
        <v>2203108</v>
      </c>
      <c r="E383" s="41" t="s">
        <v>407</v>
      </c>
      <c r="F383" s="19">
        <v>2203125</v>
      </c>
      <c r="G383" s="19" t="s">
        <v>408</v>
      </c>
      <c r="H383" s="13" t="str">
        <f>VLOOKUP(B383,[1]Sheet1!$B$2:$I$786,8,0)</f>
        <v>信息工程学院</v>
      </c>
      <c r="I383" s="24" t="str">
        <f>VLOOKUP(B383,[1]Sheet1!$B$2:$J$789,9,0)</f>
        <v>邰丽</v>
      </c>
      <c r="J383" s="35" t="s">
        <v>277</v>
      </c>
    </row>
    <row r="384" customHeight="1" spans="1:10">
      <c r="A384" s="8"/>
      <c r="B384" s="40"/>
      <c r="C384" s="14"/>
      <c r="D384" s="14"/>
      <c r="E384" s="41"/>
      <c r="F384" s="19">
        <v>2203072</v>
      </c>
      <c r="G384" s="19" t="s">
        <v>409</v>
      </c>
      <c r="H384" s="15"/>
      <c r="I384" s="25"/>
      <c r="J384" s="12"/>
    </row>
    <row r="385" customHeight="1" spans="1:10">
      <c r="A385" s="8"/>
      <c r="B385" s="40"/>
      <c r="C385" s="14"/>
      <c r="D385" s="14"/>
      <c r="E385" s="41"/>
      <c r="F385" s="19"/>
      <c r="G385" s="19"/>
      <c r="H385" s="15"/>
      <c r="I385" s="25"/>
      <c r="J385" s="12"/>
    </row>
    <row r="386" customHeight="1" spans="1:10">
      <c r="A386" s="8"/>
      <c r="B386" s="40"/>
      <c r="C386" s="14"/>
      <c r="D386" s="14"/>
      <c r="E386" s="41"/>
      <c r="F386" s="19"/>
      <c r="G386" s="19"/>
      <c r="H386" s="15"/>
      <c r="I386" s="26"/>
      <c r="J386" s="12"/>
    </row>
    <row r="387" customHeight="1" spans="1:10">
      <c r="A387" s="8">
        <v>97</v>
      </c>
      <c r="B387" s="40" t="s">
        <v>410</v>
      </c>
      <c r="C387" s="10" t="str">
        <f>VLOOKUP(B387,[1]Sheet1!$B$2:$K$788,2,0)</f>
        <v>课件类</v>
      </c>
      <c r="D387" s="10">
        <f>VLOOKUP(B387,[1]Sheet1!$B$2:$L$788,3,0)</f>
        <v>2203305</v>
      </c>
      <c r="E387" s="41" t="s">
        <v>411</v>
      </c>
      <c r="F387" s="19">
        <v>2203305</v>
      </c>
      <c r="G387" s="19" t="s">
        <v>412</v>
      </c>
      <c r="H387" s="13" t="str">
        <f>VLOOKUP(B387,[1]Sheet1!$B$2:$I$786,8,0)</f>
        <v>信息工程学院</v>
      </c>
      <c r="I387" s="24" t="str">
        <f>VLOOKUP(B387,[1]Sheet1!$B$2:$J$789,9,0)</f>
        <v>马倩倩、刘昕怡</v>
      </c>
      <c r="J387" s="35" t="s">
        <v>277</v>
      </c>
    </row>
    <row r="388" customHeight="1" spans="1:10">
      <c r="A388" s="8"/>
      <c r="B388" s="40"/>
      <c r="C388" s="14"/>
      <c r="D388" s="14"/>
      <c r="E388" s="41"/>
      <c r="F388" s="19"/>
      <c r="G388" s="19"/>
      <c r="H388" s="15"/>
      <c r="I388" s="25"/>
      <c r="J388" s="12"/>
    </row>
    <row r="389" customHeight="1" spans="1:10">
      <c r="A389" s="8"/>
      <c r="B389" s="40"/>
      <c r="C389" s="14"/>
      <c r="D389" s="14"/>
      <c r="E389" s="41"/>
      <c r="F389" s="19"/>
      <c r="G389" s="19"/>
      <c r="H389" s="15"/>
      <c r="I389" s="25"/>
      <c r="J389" s="12"/>
    </row>
    <row r="390" customHeight="1" spans="1:10">
      <c r="A390" s="8"/>
      <c r="B390" s="40"/>
      <c r="C390" s="14"/>
      <c r="D390" s="14"/>
      <c r="E390" s="41"/>
      <c r="F390" s="19"/>
      <c r="G390" s="19"/>
      <c r="H390" s="15"/>
      <c r="I390" s="26"/>
      <c r="J390" s="12"/>
    </row>
    <row r="391" customHeight="1" spans="1:10">
      <c r="A391" s="8">
        <v>98</v>
      </c>
      <c r="B391" s="40" t="s">
        <v>413</v>
      </c>
      <c r="C391" s="10" t="str">
        <f>VLOOKUP(B391,[1]Sheet1!$B$2:$K$788,2,0)</f>
        <v>课件类</v>
      </c>
      <c r="D391" s="10">
        <f>VLOOKUP(B391,[1]Sheet1!$B$2:$L$788,3,0)</f>
        <v>2304127</v>
      </c>
      <c r="E391" s="41" t="s">
        <v>414</v>
      </c>
      <c r="F391" s="19">
        <v>2304154</v>
      </c>
      <c r="G391" s="19" t="s">
        <v>415</v>
      </c>
      <c r="H391" s="13" t="str">
        <f>VLOOKUP(B391,[1]Sheet1!$B$2:$I$786,8,0)</f>
        <v>管理工程学院</v>
      </c>
      <c r="I391" s="24" t="str">
        <f>VLOOKUP(B391,[1]Sheet1!$B$2:$J$789,9,0)</f>
        <v>韩赛楠</v>
      </c>
      <c r="J391" s="35" t="s">
        <v>277</v>
      </c>
    </row>
    <row r="392" customHeight="1" spans="1:10">
      <c r="A392" s="8"/>
      <c r="B392" s="40"/>
      <c r="C392" s="14"/>
      <c r="D392" s="14"/>
      <c r="E392" s="41"/>
      <c r="F392" s="19"/>
      <c r="G392" s="19"/>
      <c r="H392" s="15"/>
      <c r="I392" s="25"/>
      <c r="J392" s="12"/>
    </row>
    <row r="393" customHeight="1" spans="1:10">
      <c r="A393" s="8"/>
      <c r="B393" s="40"/>
      <c r="C393" s="14"/>
      <c r="D393" s="14"/>
      <c r="E393" s="41"/>
      <c r="F393" s="19"/>
      <c r="G393" s="19"/>
      <c r="H393" s="15"/>
      <c r="I393" s="25"/>
      <c r="J393" s="12"/>
    </row>
    <row r="394" customHeight="1" spans="1:10">
      <c r="A394" s="8"/>
      <c r="B394" s="40"/>
      <c r="C394" s="14"/>
      <c r="D394" s="14"/>
      <c r="E394" s="41"/>
      <c r="F394" s="19"/>
      <c r="G394" s="19"/>
      <c r="H394" s="15"/>
      <c r="I394" s="26"/>
      <c r="J394" s="12"/>
    </row>
    <row r="395" customHeight="1" spans="1:10">
      <c r="A395" s="8">
        <v>99</v>
      </c>
      <c r="B395" s="40" t="s">
        <v>416</v>
      </c>
      <c r="C395" s="10" t="str">
        <f>VLOOKUP(B395,[1]Sheet1!$B$2:$K$788,2,0)</f>
        <v>数字媒体技术类</v>
      </c>
      <c r="D395" s="10">
        <f>VLOOKUP(B395,[1]Sheet1!$B$2:$L$788,3,0)</f>
        <v>2203354</v>
      </c>
      <c r="E395" s="41" t="s">
        <v>417</v>
      </c>
      <c r="F395" s="19"/>
      <c r="G395" s="19"/>
      <c r="H395" s="13" t="str">
        <f>VLOOKUP(B395,[1]Sheet1!$B$2:$I$786,8,0)</f>
        <v>信息工程学院</v>
      </c>
      <c r="I395" s="24" t="str">
        <f>VLOOKUP(B395,[1]Sheet1!$B$2:$J$789,9,0)</f>
        <v>张健</v>
      </c>
      <c r="J395" s="35" t="s">
        <v>277</v>
      </c>
    </row>
    <row r="396" customHeight="1" spans="1:10">
      <c r="A396" s="8"/>
      <c r="B396" s="40"/>
      <c r="C396" s="14"/>
      <c r="D396" s="14"/>
      <c r="E396" s="41"/>
      <c r="F396" s="19">
        <v>2203353</v>
      </c>
      <c r="G396" s="19" t="s">
        <v>418</v>
      </c>
      <c r="H396" s="15"/>
      <c r="I396" s="25"/>
      <c r="J396" s="12"/>
    </row>
    <row r="397" customHeight="1" spans="1:10">
      <c r="A397" s="8"/>
      <c r="B397" s="40"/>
      <c r="C397" s="14"/>
      <c r="D397" s="14"/>
      <c r="E397" s="41"/>
      <c r="F397" s="19">
        <v>2203357</v>
      </c>
      <c r="G397" s="19" t="s">
        <v>419</v>
      </c>
      <c r="H397" s="15"/>
      <c r="I397" s="25"/>
      <c r="J397" s="12"/>
    </row>
    <row r="398" customHeight="1" spans="1:10">
      <c r="A398" s="8"/>
      <c r="B398" s="40"/>
      <c r="C398" s="14"/>
      <c r="D398" s="14"/>
      <c r="E398" s="41"/>
      <c r="F398" s="19"/>
      <c r="G398" s="19"/>
      <c r="H398" s="15"/>
      <c r="I398" s="26"/>
      <c r="J398" s="12"/>
    </row>
    <row r="399" customHeight="1" spans="1:10">
      <c r="A399" s="8">
        <v>100</v>
      </c>
      <c r="B399" s="40" t="s">
        <v>420</v>
      </c>
      <c r="C399" s="10" t="str">
        <f>VLOOKUP(B399,[1]Sheet1!$B$2:$K$788,2,0)</f>
        <v>数字媒体技术类</v>
      </c>
      <c r="D399" s="10">
        <f>VLOOKUP(B399,[1]Sheet1!$B$2:$L$788,3,0)</f>
        <v>2003108</v>
      </c>
      <c r="E399" s="41" t="s">
        <v>421</v>
      </c>
      <c r="F399" s="19">
        <v>2003039</v>
      </c>
      <c r="G399" s="19" t="s">
        <v>422</v>
      </c>
      <c r="H399" s="13" t="str">
        <f>VLOOKUP(B399,[1]Sheet1!$B$2:$I$786,8,0)</f>
        <v>信息工程学院</v>
      </c>
      <c r="I399" s="24" t="str">
        <f>VLOOKUP(B399,[1]Sheet1!$B$2:$J$789,9,0)</f>
        <v>李显禹</v>
      </c>
      <c r="J399" s="35" t="s">
        <v>277</v>
      </c>
    </row>
    <row r="400" customHeight="1" spans="1:10">
      <c r="A400" s="8"/>
      <c r="B400" s="40"/>
      <c r="C400" s="14"/>
      <c r="D400" s="14"/>
      <c r="E400" s="41"/>
      <c r="F400" s="19">
        <v>2003115</v>
      </c>
      <c r="G400" s="19" t="s">
        <v>423</v>
      </c>
      <c r="H400" s="15"/>
      <c r="I400" s="25"/>
      <c r="J400" s="12"/>
    </row>
    <row r="401" customHeight="1" spans="1:10">
      <c r="A401" s="8"/>
      <c r="B401" s="40"/>
      <c r="C401" s="14"/>
      <c r="D401" s="14"/>
      <c r="E401" s="41"/>
      <c r="F401" s="19"/>
      <c r="G401" s="19"/>
      <c r="H401" s="15"/>
      <c r="I401" s="25"/>
      <c r="J401" s="12"/>
    </row>
    <row r="402" customHeight="1" spans="1:10">
      <c r="A402" s="8"/>
      <c r="B402" s="40"/>
      <c r="C402" s="14"/>
      <c r="D402" s="14"/>
      <c r="E402" s="41"/>
      <c r="F402" s="19"/>
      <c r="G402" s="19"/>
      <c r="H402" s="15"/>
      <c r="I402" s="26"/>
      <c r="J402" s="12"/>
    </row>
    <row r="403" customHeight="1" spans="1:10">
      <c r="A403" s="8">
        <v>101</v>
      </c>
      <c r="B403" s="40" t="s">
        <v>424</v>
      </c>
      <c r="C403" s="10" t="str">
        <f>VLOOKUP(B403,[1]Sheet1!$B$2:$K$788,2,0)</f>
        <v>课件类</v>
      </c>
      <c r="D403" s="10">
        <f>VLOOKUP(B403,[1]Sheet1!$B$2:$L$788,3,0)</f>
        <v>2205074</v>
      </c>
      <c r="E403" s="41" t="s">
        <v>43</v>
      </c>
      <c r="F403" s="19">
        <v>2205081</v>
      </c>
      <c r="G403" s="19" t="s">
        <v>425</v>
      </c>
      <c r="H403" s="13" t="str">
        <f>VLOOKUP(B403,[1]Sheet1!$B$2:$I$786,8,0)</f>
        <v>工商管理学院</v>
      </c>
      <c r="I403" s="24" t="str">
        <f>VLOOKUP(B403,[1]Sheet1!$B$2:$J$789,9,0)</f>
        <v>许晶</v>
      </c>
      <c r="J403" s="35" t="s">
        <v>277</v>
      </c>
    </row>
    <row r="404" customHeight="1" spans="1:10">
      <c r="A404" s="8"/>
      <c r="B404" s="40"/>
      <c r="C404" s="14"/>
      <c r="D404" s="14"/>
      <c r="E404" s="41"/>
      <c r="F404" s="19">
        <v>2205072</v>
      </c>
      <c r="G404" s="19" t="s">
        <v>426</v>
      </c>
      <c r="H404" s="15"/>
      <c r="I404" s="25"/>
      <c r="J404" s="12"/>
    </row>
    <row r="405" customHeight="1" spans="1:10">
      <c r="A405" s="8"/>
      <c r="B405" s="40"/>
      <c r="C405" s="14"/>
      <c r="D405" s="14"/>
      <c r="E405" s="41"/>
      <c r="F405" s="19">
        <v>2205075</v>
      </c>
      <c r="G405" s="19" t="s">
        <v>427</v>
      </c>
      <c r="H405" s="15"/>
      <c r="I405" s="25"/>
      <c r="J405" s="12"/>
    </row>
    <row r="406" customHeight="1" spans="1:10">
      <c r="A406" s="8"/>
      <c r="B406" s="40"/>
      <c r="C406" s="14"/>
      <c r="D406" s="14"/>
      <c r="E406" s="41"/>
      <c r="F406" s="19">
        <v>2205100</v>
      </c>
      <c r="G406" s="19" t="s">
        <v>428</v>
      </c>
      <c r="H406" s="15"/>
      <c r="I406" s="26"/>
      <c r="J406" s="12"/>
    </row>
    <row r="407" customHeight="1" spans="1:10">
      <c r="A407" s="8">
        <v>102</v>
      </c>
      <c r="B407" s="40" t="s">
        <v>429</v>
      </c>
      <c r="C407" s="10" t="str">
        <f>VLOOKUP(B407,[1]Sheet1!$B$2:$K$788,2,0)</f>
        <v>课件类</v>
      </c>
      <c r="D407" s="10">
        <f>VLOOKUP(B407,[1]Sheet1!$B$2:$L$788,3,0)</f>
        <v>2306127</v>
      </c>
      <c r="E407" s="41" t="s">
        <v>430</v>
      </c>
      <c r="F407" s="19">
        <v>2306130</v>
      </c>
      <c r="G407" s="19" t="s">
        <v>431</v>
      </c>
      <c r="H407" s="13" t="str">
        <f>VLOOKUP(B407,[1]Sheet1!$B$2:$I$786,8,0)</f>
        <v>文化传媒学院</v>
      </c>
      <c r="I407" s="24" t="str">
        <f>VLOOKUP(B407,[1]Sheet1!$B$2:$J$789,9,0)</f>
        <v>景楠楠</v>
      </c>
      <c r="J407" s="35" t="s">
        <v>277</v>
      </c>
    </row>
    <row r="408" customHeight="1" spans="1:10">
      <c r="A408" s="8"/>
      <c r="B408" s="40"/>
      <c r="C408" s="14"/>
      <c r="D408" s="14"/>
      <c r="E408" s="41"/>
      <c r="F408" s="19">
        <v>2306132</v>
      </c>
      <c r="G408" s="19" t="s">
        <v>432</v>
      </c>
      <c r="H408" s="15"/>
      <c r="I408" s="25"/>
      <c r="J408" s="12"/>
    </row>
    <row r="409" customHeight="1" spans="1:10">
      <c r="A409" s="8"/>
      <c r="B409" s="40"/>
      <c r="C409" s="14"/>
      <c r="D409" s="14"/>
      <c r="E409" s="41"/>
      <c r="F409" s="19">
        <v>2306138</v>
      </c>
      <c r="G409" s="19" t="s">
        <v>433</v>
      </c>
      <c r="H409" s="15"/>
      <c r="I409" s="25"/>
      <c r="J409" s="12"/>
    </row>
    <row r="410" customHeight="1" spans="1:10">
      <c r="A410" s="8"/>
      <c r="B410" s="40"/>
      <c r="C410" s="14"/>
      <c r="D410" s="14"/>
      <c r="E410" s="41"/>
      <c r="F410" s="19">
        <v>2306151</v>
      </c>
      <c r="G410" s="19" t="s">
        <v>434</v>
      </c>
      <c r="H410" s="15"/>
      <c r="I410" s="26"/>
      <c r="J410" s="12"/>
    </row>
    <row r="411" customHeight="1" spans="1:10">
      <c r="A411" s="8">
        <v>103</v>
      </c>
      <c r="B411" s="40" t="s">
        <v>435</v>
      </c>
      <c r="C411" s="10" t="str">
        <f>VLOOKUP(B411,[1]Sheet1!$B$2:$K$788,2,0)</f>
        <v>课件类</v>
      </c>
      <c r="D411" s="10">
        <f>VLOOKUP(B411,[1]Sheet1!$B$2:$L$788,3,0)</f>
        <v>2206206</v>
      </c>
      <c r="E411" s="41" t="s">
        <v>436</v>
      </c>
      <c r="F411" s="19"/>
      <c r="G411" s="19"/>
      <c r="H411" s="13" t="str">
        <f>VLOOKUP(B411,[1]Sheet1!$B$2:$I$786,8,0)</f>
        <v>文化传媒学院</v>
      </c>
      <c r="I411" s="24" t="str">
        <f>VLOOKUP(B411,[1]Sheet1!$B$2:$J$789,9,0)</f>
        <v>程聪</v>
      </c>
      <c r="J411" s="35" t="s">
        <v>277</v>
      </c>
    </row>
    <row r="412" customHeight="1" spans="1:10">
      <c r="A412" s="8"/>
      <c r="B412" s="40"/>
      <c r="C412" s="14"/>
      <c r="D412" s="14"/>
      <c r="E412" s="41"/>
      <c r="F412" s="19"/>
      <c r="G412" s="19"/>
      <c r="H412" s="15"/>
      <c r="I412" s="25"/>
      <c r="J412" s="12"/>
    </row>
    <row r="413" customHeight="1" spans="1:10">
      <c r="A413" s="8"/>
      <c r="B413" s="40"/>
      <c r="C413" s="14"/>
      <c r="D413" s="14"/>
      <c r="E413" s="41"/>
      <c r="F413" s="19"/>
      <c r="G413" s="19"/>
      <c r="H413" s="15"/>
      <c r="I413" s="25"/>
      <c r="J413" s="12"/>
    </row>
    <row r="414" customHeight="1" spans="1:10">
      <c r="A414" s="8"/>
      <c r="B414" s="40"/>
      <c r="C414" s="14"/>
      <c r="D414" s="14"/>
      <c r="E414" s="41"/>
      <c r="F414" s="19"/>
      <c r="G414" s="19"/>
      <c r="H414" s="15"/>
      <c r="I414" s="26"/>
      <c r="J414" s="12"/>
    </row>
    <row r="415" customHeight="1" spans="1:10">
      <c r="A415" s="8">
        <v>104</v>
      </c>
      <c r="B415" s="40" t="s">
        <v>437</v>
      </c>
      <c r="C415" s="10" t="str">
        <f>VLOOKUP(B415,[1]Sheet1!$B$2:$K$788,2,0)</f>
        <v>课件类</v>
      </c>
      <c r="D415" s="10">
        <f>VLOOKUP(B415,[1]Sheet1!$B$2:$L$788,3,0)</f>
        <v>2210233</v>
      </c>
      <c r="E415" s="41" t="s">
        <v>438</v>
      </c>
      <c r="F415" s="19">
        <v>2011149</v>
      </c>
      <c r="G415" s="19" t="s">
        <v>439</v>
      </c>
      <c r="H415" s="13" t="str">
        <f>VLOOKUP(B415,[1]Sheet1!$B$2:$I$786,8,0)</f>
        <v>应用技术学院</v>
      </c>
      <c r="I415" s="24" t="str">
        <f>VLOOKUP(B415,[1]Sheet1!$B$2:$J$789,9,0)</f>
        <v>张亚新</v>
      </c>
      <c r="J415" s="35" t="s">
        <v>277</v>
      </c>
    </row>
    <row r="416" customHeight="1" spans="1:10">
      <c r="A416" s="8"/>
      <c r="B416" s="40"/>
      <c r="C416" s="14"/>
      <c r="D416" s="14"/>
      <c r="E416" s="41"/>
      <c r="F416" s="19">
        <v>2210291</v>
      </c>
      <c r="G416" s="19" t="s">
        <v>440</v>
      </c>
      <c r="H416" s="15"/>
      <c r="I416" s="25"/>
      <c r="J416" s="12"/>
    </row>
    <row r="417" customHeight="1" spans="1:10">
      <c r="A417" s="8"/>
      <c r="B417" s="40"/>
      <c r="C417" s="14"/>
      <c r="D417" s="14"/>
      <c r="E417" s="41"/>
      <c r="F417" s="19">
        <v>2210244</v>
      </c>
      <c r="G417" s="19" t="s">
        <v>441</v>
      </c>
      <c r="H417" s="15"/>
      <c r="I417" s="25"/>
      <c r="J417" s="12"/>
    </row>
    <row r="418" customHeight="1" spans="1:10">
      <c r="A418" s="8"/>
      <c r="B418" s="40"/>
      <c r="C418" s="14"/>
      <c r="D418" s="14"/>
      <c r="E418" s="41"/>
      <c r="F418" s="19"/>
      <c r="G418" s="19"/>
      <c r="H418" s="15"/>
      <c r="I418" s="26"/>
      <c r="J418" s="12"/>
    </row>
    <row r="419" customHeight="1" spans="1:10">
      <c r="A419" s="8">
        <v>105</v>
      </c>
      <c r="B419" s="40" t="s">
        <v>442</v>
      </c>
      <c r="C419" s="10" t="str">
        <f>VLOOKUP(B419,[1]Sheet1!$B$2:$K$788,2,0)</f>
        <v>课件类</v>
      </c>
      <c r="D419" s="10">
        <f>VLOOKUP(B419,[1]Sheet1!$B$2:$L$788,3,0)</f>
        <v>2107012</v>
      </c>
      <c r="E419" s="41" t="s">
        <v>443</v>
      </c>
      <c r="F419" s="19"/>
      <c r="G419" s="19"/>
      <c r="H419" s="13" t="str">
        <f>VLOOKUP(B419,[1]Sheet1!$B$2:$I$786,8,0)</f>
        <v>外国语学院</v>
      </c>
      <c r="I419" s="24" t="str">
        <f>VLOOKUP(B419,[1]Sheet1!$B$2:$J$789,9,0)</f>
        <v>王晶晶</v>
      </c>
      <c r="J419" s="35" t="s">
        <v>277</v>
      </c>
    </row>
    <row r="420" customHeight="1" spans="1:10">
      <c r="A420" s="8"/>
      <c r="B420" s="40"/>
      <c r="C420" s="14"/>
      <c r="D420" s="14"/>
      <c r="E420" s="41"/>
      <c r="F420" s="19">
        <v>2107035</v>
      </c>
      <c r="G420" s="19" t="s">
        <v>444</v>
      </c>
      <c r="H420" s="15"/>
      <c r="I420" s="25"/>
      <c r="J420" s="12"/>
    </row>
    <row r="421" customHeight="1" spans="1:10">
      <c r="A421" s="8"/>
      <c r="B421" s="40"/>
      <c r="C421" s="14"/>
      <c r="D421" s="14"/>
      <c r="E421" s="41"/>
      <c r="F421" s="19"/>
      <c r="G421" s="19"/>
      <c r="H421" s="15"/>
      <c r="I421" s="25"/>
      <c r="J421" s="12"/>
    </row>
    <row r="422" customHeight="1" spans="1:10">
      <c r="A422" s="8"/>
      <c r="B422" s="40"/>
      <c r="C422" s="14"/>
      <c r="D422" s="14"/>
      <c r="E422" s="41"/>
      <c r="F422" s="19"/>
      <c r="G422" s="19"/>
      <c r="H422" s="15"/>
      <c r="I422" s="26"/>
      <c r="J422" s="12"/>
    </row>
    <row r="423" customHeight="1" spans="1:10">
      <c r="A423" s="8">
        <v>106</v>
      </c>
      <c r="B423" s="40" t="s">
        <v>445</v>
      </c>
      <c r="C423" s="10" t="str">
        <f>VLOOKUP(B423,[1]Sheet1!$B$2:$K$788,2,0)</f>
        <v>课件类</v>
      </c>
      <c r="D423" s="10">
        <f>VLOOKUP(B423,[1]Sheet1!$B$2:$L$788,3,0)</f>
        <v>2204120</v>
      </c>
      <c r="E423" s="41" t="s">
        <v>446</v>
      </c>
      <c r="F423" s="19">
        <v>2204094</v>
      </c>
      <c r="G423" s="19" t="s">
        <v>447</v>
      </c>
      <c r="H423" s="13" t="str">
        <f>VLOOKUP(B423,[1]Sheet1!$B$2:$I$786,8,0)</f>
        <v>管理工程学院</v>
      </c>
      <c r="I423" s="24" t="str">
        <f>VLOOKUP(B423,[1]Sheet1!$B$2:$J$789,9,0)</f>
        <v>兰月</v>
      </c>
      <c r="J423" s="35" t="s">
        <v>277</v>
      </c>
    </row>
    <row r="424" customHeight="1" spans="1:10">
      <c r="A424" s="8"/>
      <c r="B424" s="40"/>
      <c r="C424" s="14"/>
      <c r="D424" s="14"/>
      <c r="E424" s="41"/>
      <c r="F424" s="19">
        <v>2204108</v>
      </c>
      <c r="G424" s="19" t="s">
        <v>448</v>
      </c>
      <c r="H424" s="15"/>
      <c r="I424" s="25"/>
      <c r="J424" s="12"/>
    </row>
    <row r="425" customHeight="1" spans="1:10">
      <c r="A425" s="8"/>
      <c r="B425" s="40"/>
      <c r="C425" s="14"/>
      <c r="D425" s="14"/>
      <c r="E425" s="41"/>
      <c r="F425" s="19">
        <v>2204092</v>
      </c>
      <c r="G425" s="19" t="s">
        <v>449</v>
      </c>
      <c r="H425" s="15"/>
      <c r="I425" s="25"/>
      <c r="J425" s="12"/>
    </row>
    <row r="426" customHeight="1" spans="1:10">
      <c r="A426" s="8"/>
      <c r="B426" s="40"/>
      <c r="C426" s="14"/>
      <c r="D426" s="14"/>
      <c r="E426" s="41"/>
      <c r="F426" s="19"/>
      <c r="G426" s="19"/>
      <c r="H426" s="15"/>
      <c r="I426" s="26"/>
      <c r="J426" s="12"/>
    </row>
    <row r="427" customHeight="1" spans="1:10">
      <c r="A427" s="8">
        <v>107</v>
      </c>
      <c r="B427" s="40" t="s">
        <v>450</v>
      </c>
      <c r="C427" s="10" t="str">
        <f>VLOOKUP(B427,[1]Sheet1!$B$2:$K$788,2,0)</f>
        <v>课件类</v>
      </c>
      <c r="D427" s="10">
        <f>VLOOKUP(B427,[1]Sheet1!$B$2:$L$788,3,0)</f>
        <v>2108051</v>
      </c>
      <c r="E427" s="41" t="s">
        <v>451</v>
      </c>
      <c r="F427" s="19"/>
      <c r="G427" s="19"/>
      <c r="H427" s="13" t="str">
        <f>VLOOKUP(B427,[1]Sheet1!$B$2:$I$786,8,0)</f>
        <v>体育学院</v>
      </c>
      <c r="I427" s="24" t="str">
        <f>VLOOKUP(B427,[1]Sheet1!$B$2:$J$789,9,0)</f>
        <v>李中玲</v>
      </c>
      <c r="J427" s="35" t="s">
        <v>277</v>
      </c>
    </row>
    <row r="428" customHeight="1" spans="1:10">
      <c r="A428" s="8"/>
      <c r="B428" s="40"/>
      <c r="C428" s="14"/>
      <c r="D428" s="14"/>
      <c r="E428" s="41"/>
      <c r="F428" s="19">
        <v>2203255</v>
      </c>
      <c r="G428" s="19" t="s">
        <v>452</v>
      </c>
      <c r="H428" s="15"/>
      <c r="I428" s="25"/>
      <c r="J428" s="12"/>
    </row>
    <row r="429" customHeight="1" spans="1:10">
      <c r="A429" s="8"/>
      <c r="B429" s="40"/>
      <c r="C429" s="14"/>
      <c r="D429" s="14"/>
      <c r="E429" s="41"/>
      <c r="F429" s="19"/>
      <c r="G429" s="19"/>
      <c r="H429" s="15"/>
      <c r="I429" s="25"/>
      <c r="J429" s="12"/>
    </row>
    <row r="430" customHeight="1" spans="1:10">
      <c r="A430" s="8"/>
      <c r="B430" s="40"/>
      <c r="C430" s="14"/>
      <c r="D430" s="14"/>
      <c r="E430" s="41"/>
      <c r="F430" s="19"/>
      <c r="G430" s="19"/>
      <c r="H430" s="15"/>
      <c r="I430" s="26"/>
      <c r="J430" s="12"/>
    </row>
    <row r="431" customHeight="1" spans="1:10">
      <c r="A431" s="8">
        <v>108</v>
      </c>
      <c r="B431" s="40" t="s">
        <v>453</v>
      </c>
      <c r="C431" s="10" t="str">
        <f>VLOOKUP(B431,[1]Sheet1!$B$2:$K$788,2,0)</f>
        <v>课件类</v>
      </c>
      <c r="D431" s="10">
        <f>VLOOKUP(B431,[1]Sheet1!$B$2:$L$788,3,0)</f>
        <v>2104020</v>
      </c>
      <c r="E431" s="41" t="s">
        <v>454</v>
      </c>
      <c r="F431" s="19">
        <v>2104012</v>
      </c>
      <c r="G431" s="19" t="s">
        <v>455</v>
      </c>
      <c r="H431" s="13" t="str">
        <f>VLOOKUP(B431,[1]Sheet1!$B$2:$I$786,8,0)</f>
        <v>管理工程学院</v>
      </c>
      <c r="I431" s="24" t="str">
        <f>VLOOKUP(B431,[1]Sheet1!$B$2:$J$789,9,0)</f>
        <v>那娜</v>
      </c>
      <c r="J431" s="35" t="s">
        <v>277</v>
      </c>
    </row>
    <row r="432" customHeight="1" spans="1:10">
      <c r="A432" s="8"/>
      <c r="B432" s="40"/>
      <c r="C432" s="14"/>
      <c r="D432" s="14"/>
      <c r="E432" s="41"/>
      <c r="F432" s="19">
        <v>2104004</v>
      </c>
      <c r="G432" s="19" t="s">
        <v>456</v>
      </c>
      <c r="H432" s="15"/>
      <c r="I432" s="25"/>
      <c r="J432" s="12"/>
    </row>
    <row r="433" customHeight="1" spans="1:10">
      <c r="A433" s="8"/>
      <c r="B433" s="40"/>
      <c r="C433" s="14"/>
      <c r="D433" s="14"/>
      <c r="E433" s="41"/>
      <c r="F433" s="19">
        <v>2104022</v>
      </c>
      <c r="G433" s="19" t="s">
        <v>457</v>
      </c>
      <c r="H433" s="15"/>
      <c r="I433" s="25"/>
      <c r="J433" s="12"/>
    </row>
    <row r="434" customHeight="1" spans="1:10">
      <c r="A434" s="8"/>
      <c r="B434" s="40"/>
      <c r="C434" s="14"/>
      <c r="D434" s="14"/>
      <c r="E434" s="41"/>
      <c r="F434" s="19"/>
      <c r="G434" s="19"/>
      <c r="H434" s="15"/>
      <c r="I434" s="26"/>
      <c r="J434" s="12"/>
    </row>
    <row r="435" customHeight="1" spans="1:10">
      <c r="A435" s="8">
        <v>109</v>
      </c>
      <c r="B435" s="40" t="s">
        <v>458</v>
      </c>
      <c r="C435" s="10" t="str">
        <f>VLOOKUP(B435,[1]Sheet1!$B$2:$K$788,2,0)</f>
        <v>课件类</v>
      </c>
      <c r="D435" s="10">
        <f>VLOOKUP(B435,[1]Sheet1!$B$2:$L$788,3,0)</f>
        <v>2103297</v>
      </c>
      <c r="E435" s="41" t="s">
        <v>459</v>
      </c>
      <c r="F435" s="19">
        <v>2103293</v>
      </c>
      <c r="G435" s="19" t="s">
        <v>460</v>
      </c>
      <c r="H435" s="13" t="str">
        <f>VLOOKUP(B435,[1]Sheet1!$B$2:$I$786,8,0)</f>
        <v>信息工程学院</v>
      </c>
      <c r="I435" s="24" t="str">
        <f>VLOOKUP(B435,[1]Sheet1!$B$2:$J$789,9,0)</f>
        <v>张健</v>
      </c>
      <c r="J435" s="35" t="s">
        <v>277</v>
      </c>
    </row>
    <row r="436" customHeight="1" spans="1:10">
      <c r="A436" s="8"/>
      <c r="B436" s="40"/>
      <c r="C436" s="14"/>
      <c r="D436" s="14"/>
      <c r="E436" s="41"/>
      <c r="F436" s="19">
        <v>2103296</v>
      </c>
      <c r="G436" s="19" t="s">
        <v>461</v>
      </c>
      <c r="H436" s="15"/>
      <c r="I436" s="25"/>
      <c r="J436" s="12"/>
    </row>
    <row r="437" customHeight="1" spans="1:10">
      <c r="A437" s="8"/>
      <c r="B437" s="40"/>
      <c r="C437" s="14"/>
      <c r="D437" s="14"/>
      <c r="E437" s="41"/>
      <c r="F437" s="19">
        <v>2103293</v>
      </c>
      <c r="G437" s="19" t="s">
        <v>460</v>
      </c>
      <c r="H437" s="15"/>
      <c r="I437" s="25"/>
      <c r="J437" s="12"/>
    </row>
    <row r="438" customHeight="1" spans="1:10">
      <c r="A438" s="8"/>
      <c r="B438" s="40"/>
      <c r="C438" s="14"/>
      <c r="D438" s="14"/>
      <c r="E438" s="41"/>
      <c r="F438" s="19">
        <v>2103296</v>
      </c>
      <c r="G438" s="19" t="s">
        <v>461</v>
      </c>
      <c r="H438" s="15"/>
      <c r="I438" s="26"/>
      <c r="J438" s="12"/>
    </row>
    <row r="439" customHeight="1" spans="1:10">
      <c r="A439" s="8">
        <v>110</v>
      </c>
      <c r="B439" s="40" t="s">
        <v>462</v>
      </c>
      <c r="C439" s="10" t="str">
        <f>VLOOKUP(B439,[1]Sheet1!$B$2:$K$788,2,0)</f>
        <v>数字媒体技术类</v>
      </c>
      <c r="D439" s="10">
        <f>VLOOKUP(B439,[1]Sheet1!$B$2:$L$788,3,0)</f>
        <v>2205194</v>
      </c>
      <c r="E439" s="41" t="s">
        <v>463</v>
      </c>
      <c r="F439" s="19" t="s">
        <v>464</v>
      </c>
      <c r="G439" s="19">
        <v>2205224</v>
      </c>
      <c r="H439" s="13" t="str">
        <f>VLOOKUP(B439,[1]Sheet1!$B$2:$I$786,8,0)</f>
        <v>工商管理学院</v>
      </c>
      <c r="I439" s="24" t="str">
        <f>VLOOKUP(B439,[1]Sheet1!$B$2:$J$789,9,0)</f>
        <v>张影</v>
      </c>
      <c r="J439" s="35" t="s">
        <v>277</v>
      </c>
    </row>
    <row r="440" customHeight="1" spans="1:10">
      <c r="A440" s="8"/>
      <c r="B440" s="40"/>
      <c r="C440" s="14"/>
      <c r="D440" s="14"/>
      <c r="E440" s="41"/>
      <c r="F440" s="19" t="s">
        <v>465</v>
      </c>
      <c r="G440" s="19">
        <v>2205275</v>
      </c>
      <c r="H440" s="15"/>
      <c r="I440" s="25"/>
      <c r="J440" s="12"/>
    </row>
    <row r="441" customHeight="1" spans="1:10">
      <c r="A441" s="8"/>
      <c r="B441" s="40"/>
      <c r="C441" s="14"/>
      <c r="D441" s="14"/>
      <c r="E441" s="41"/>
      <c r="F441" s="19" t="s">
        <v>466</v>
      </c>
      <c r="G441" s="19">
        <v>2205243</v>
      </c>
      <c r="H441" s="15"/>
      <c r="I441" s="25"/>
      <c r="J441" s="12"/>
    </row>
    <row r="442" customHeight="1" spans="1:10">
      <c r="A442" s="8"/>
      <c r="B442" s="40"/>
      <c r="C442" s="14"/>
      <c r="D442" s="14"/>
      <c r="E442" s="41"/>
      <c r="F442" s="19"/>
      <c r="G442" s="19"/>
      <c r="H442" s="15"/>
      <c r="I442" s="26"/>
      <c r="J442" s="12"/>
    </row>
    <row r="443" customHeight="1" spans="1:10">
      <c r="A443" s="8">
        <v>111</v>
      </c>
      <c r="B443" s="40" t="s">
        <v>467</v>
      </c>
      <c r="C443" s="10" t="str">
        <f>VLOOKUP(B443,[1]Sheet1!$B$2:$K$788,2,0)</f>
        <v>教育服务应用类</v>
      </c>
      <c r="D443" s="10">
        <f>VLOOKUP(B443,[1]Sheet1!$B$2:$L$788,3,0)</f>
        <v>2109027</v>
      </c>
      <c r="E443" s="41" t="s">
        <v>468</v>
      </c>
      <c r="F443" s="19"/>
      <c r="G443" s="19"/>
      <c r="H443" s="13" t="str">
        <f>VLOOKUP(B443,[1]Sheet1!$B$2:$I$786,8,0)</f>
        <v>管理工程学院</v>
      </c>
      <c r="I443" s="24" t="str">
        <f>VLOOKUP(B443,[1]Sheet1!$B$2:$J$789,9,0)</f>
        <v>杨思莹</v>
      </c>
      <c r="J443" s="35" t="s">
        <v>277</v>
      </c>
    </row>
    <row r="444" customHeight="1" spans="1:10">
      <c r="A444" s="8"/>
      <c r="B444" s="40"/>
      <c r="C444" s="14"/>
      <c r="D444" s="14"/>
      <c r="E444" s="41"/>
      <c r="F444" s="19"/>
      <c r="G444" s="19"/>
      <c r="H444" s="15"/>
      <c r="I444" s="25"/>
      <c r="J444" s="12"/>
    </row>
    <row r="445" customHeight="1" spans="1:10">
      <c r="A445" s="8"/>
      <c r="B445" s="40"/>
      <c r="C445" s="14"/>
      <c r="D445" s="14"/>
      <c r="E445" s="41"/>
      <c r="F445" s="19"/>
      <c r="G445" s="19"/>
      <c r="H445" s="15"/>
      <c r="I445" s="25"/>
      <c r="J445" s="12"/>
    </row>
    <row r="446" customHeight="1" spans="1:10">
      <c r="A446" s="8"/>
      <c r="B446" s="40"/>
      <c r="C446" s="14"/>
      <c r="D446" s="14"/>
      <c r="E446" s="41"/>
      <c r="F446" s="19"/>
      <c r="G446" s="19"/>
      <c r="H446" s="15"/>
      <c r="I446" s="26"/>
      <c r="J446" s="12"/>
    </row>
    <row r="447" customHeight="1" spans="1:10">
      <c r="A447" s="8">
        <v>112</v>
      </c>
      <c r="B447" s="40" t="s">
        <v>469</v>
      </c>
      <c r="C447" s="10" t="str">
        <f>VLOOKUP(B447,[1]Sheet1!$B$2:$K$788,2,0)</f>
        <v>课件类</v>
      </c>
      <c r="D447" s="10">
        <f>VLOOKUP(B447,[1]Sheet1!$B$2:$L$788,3,0)</f>
        <v>2203126</v>
      </c>
      <c r="E447" s="41" t="s">
        <v>470</v>
      </c>
      <c r="F447" s="19">
        <v>2203152</v>
      </c>
      <c r="G447" s="19" t="s">
        <v>471</v>
      </c>
      <c r="H447" s="13" t="str">
        <f>VLOOKUP(B447,[1]Sheet1!$B$2:$I$786,8,0)</f>
        <v>信息工程学院</v>
      </c>
      <c r="I447" s="24" t="str">
        <f>VLOOKUP(B447,[1]Sheet1!$B$2:$J$789,9,0)</f>
        <v>鲁靖</v>
      </c>
      <c r="J447" s="35" t="s">
        <v>277</v>
      </c>
    </row>
    <row r="448" customHeight="1" spans="1:10">
      <c r="A448" s="8"/>
      <c r="B448" s="40"/>
      <c r="C448" s="14"/>
      <c r="D448" s="14"/>
      <c r="E448" s="41"/>
      <c r="F448" s="19">
        <v>2203112</v>
      </c>
      <c r="G448" s="19" t="s">
        <v>472</v>
      </c>
      <c r="H448" s="15"/>
      <c r="I448" s="25"/>
      <c r="J448" s="12"/>
    </row>
    <row r="449" customHeight="1" spans="1:10">
      <c r="A449" s="8"/>
      <c r="B449" s="40"/>
      <c r="C449" s="14"/>
      <c r="D449" s="14"/>
      <c r="E449" s="41"/>
      <c r="F449" s="19">
        <v>2203127</v>
      </c>
      <c r="G449" s="19" t="s">
        <v>473</v>
      </c>
      <c r="H449" s="15"/>
      <c r="I449" s="25"/>
      <c r="J449" s="12"/>
    </row>
    <row r="450" customHeight="1" spans="1:10">
      <c r="A450" s="8"/>
      <c r="B450" s="40"/>
      <c r="C450" s="14"/>
      <c r="D450" s="14"/>
      <c r="E450" s="41"/>
      <c r="F450" s="19">
        <v>2203122</v>
      </c>
      <c r="G450" s="19" t="s">
        <v>474</v>
      </c>
      <c r="H450" s="15"/>
      <c r="I450" s="26"/>
      <c r="J450" s="12"/>
    </row>
    <row r="451" customHeight="1" spans="1:10">
      <c r="A451" s="8">
        <v>113</v>
      </c>
      <c r="B451" s="40" t="s">
        <v>475</v>
      </c>
      <c r="C451" s="10" t="str">
        <f>VLOOKUP(B451,[1]Sheet1!$B$2:$K$788,2,0)</f>
        <v>课件类</v>
      </c>
      <c r="D451" s="10">
        <f>VLOOKUP(B451,[1]Sheet1!$B$2:$L$788,3,0)</f>
        <v>2206038</v>
      </c>
      <c r="E451" s="41" t="s">
        <v>476</v>
      </c>
      <c r="F451" s="19"/>
      <c r="G451" s="19"/>
      <c r="H451" s="13" t="str">
        <f>VLOOKUP(B451,[1]Sheet1!$B$2:$I$786,8,0)</f>
        <v>文化传媒学院</v>
      </c>
      <c r="I451" s="24" t="str">
        <f>VLOOKUP(B451,[1]Sheet1!$B$2:$J$789,9,0)</f>
        <v>徐桂霞</v>
      </c>
      <c r="J451" s="35" t="s">
        <v>277</v>
      </c>
    </row>
    <row r="452" customHeight="1" spans="1:10">
      <c r="A452" s="8"/>
      <c r="B452" s="40"/>
      <c r="C452" s="14"/>
      <c r="D452" s="14"/>
      <c r="E452" s="41"/>
      <c r="F452" s="19"/>
      <c r="G452" s="19"/>
      <c r="H452" s="15"/>
      <c r="I452" s="25"/>
      <c r="J452" s="12"/>
    </row>
    <row r="453" customHeight="1" spans="1:10">
      <c r="A453" s="8"/>
      <c r="B453" s="40"/>
      <c r="C453" s="14"/>
      <c r="D453" s="14"/>
      <c r="E453" s="41"/>
      <c r="F453" s="19"/>
      <c r="G453" s="19"/>
      <c r="H453" s="15"/>
      <c r="I453" s="25"/>
      <c r="J453" s="12"/>
    </row>
    <row r="454" customHeight="1" spans="1:10">
      <c r="A454" s="8"/>
      <c r="B454" s="40"/>
      <c r="C454" s="14"/>
      <c r="D454" s="14"/>
      <c r="E454" s="41"/>
      <c r="F454" s="19"/>
      <c r="G454" s="19"/>
      <c r="H454" s="15"/>
      <c r="I454" s="26"/>
      <c r="J454" s="12"/>
    </row>
    <row r="455" customHeight="1" spans="1:10">
      <c r="A455" s="8">
        <v>114</v>
      </c>
      <c r="B455" s="40" t="s">
        <v>477</v>
      </c>
      <c r="C455" s="10" t="str">
        <f>VLOOKUP(B455,[1]Sheet1!$B$2:$K$788,2,0)</f>
        <v>课件类</v>
      </c>
      <c r="D455" s="10">
        <f>VLOOKUP(B455,[1]Sheet1!$B$2:$L$788,3,0)</f>
        <v>2304131</v>
      </c>
      <c r="E455" s="41" t="s">
        <v>478</v>
      </c>
      <c r="F455" s="19">
        <v>2304129</v>
      </c>
      <c r="G455" s="19" t="s">
        <v>479</v>
      </c>
      <c r="H455" s="13" t="str">
        <f>VLOOKUP(B455,[1]Sheet1!$B$2:$I$786,8,0)</f>
        <v>管理工程学院</v>
      </c>
      <c r="I455" s="24" t="str">
        <f>VLOOKUP(B455,[1]Sheet1!$B$2:$J$789,9,0)</f>
        <v>韩赛楠</v>
      </c>
      <c r="J455" s="35" t="s">
        <v>277</v>
      </c>
    </row>
    <row r="456" customHeight="1" spans="1:10">
      <c r="A456" s="8"/>
      <c r="B456" s="40"/>
      <c r="C456" s="14"/>
      <c r="D456" s="14"/>
      <c r="E456" s="41"/>
      <c r="F456" s="19">
        <v>2304130</v>
      </c>
      <c r="G456" s="19" t="s">
        <v>480</v>
      </c>
      <c r="H456" s="15"/>
      <c r="I456" s="25"/>
      <c r="J456" s="12"/>
    </row>
    <row r="457" customHeight="1" spans="1:10">
      <c r="A457" s="8"/>
      <c r="B457" s="40"/>
      <c r="C457" s="14"/>
      <c r="D457" s="14"/>
      <c r="E457" s="41"/>
      <c r="F457" s="19">
        <v>2304126</v>
      </c>
      <c r="G457" s="19" t="s">
        <v>481</v>
      </c>
      <c r="H457" s="15"/>
      <c r="I457" s="25"/>
      <c r="J457" s="12"/>
    </row>
    <row r="458" customHeight="1" spans="1:10">
      <c r="A458" s="8"/>
      <c r="B458" s="40"/>
      <c r="C458" s="14"/>
      <c r="D458" s="14"/>
      <c r="E458" s="41"/>
      <c r="F458" s="19"/>
      <c r="G458" s="19"/>
      <c r="H458" s="15"/>
      <c r="I458" s="26"/>
      <c r="J458" s="12"/>
    </row>
    <row r="459" customHeight="1" spans="1:10">
      <c r="A459" s="8">
        <v>115</v>
      </c>
      <c r="B459" s="40" t="s">
        <v>482</v>
      </c>
      <c r="C459" s="10" t="str">
        <f>VLOOKUP(B459,[1]Sheet1!$B$2:$K$788,2,0)</f>
        <v>课件类</v>
      </c>
      <c r="D459" s="10">
        <f>VLOOKUP(B459,[1]Sheet1!$B$2:$L$788,3,0)</f>
        <v>2206064</v>
      </c>
      <c r="E459" s="41" t="s">
        <v>483</v>
      </c>
      <c r="F459" s="19"/>
      <c r="G459" s="19"/>
      <c r="H459" s="13" t="str">
        <f>VLOOKUP(B459,[1]Sheet1!$B$2:$I$786,8,0)</f>
        <v>文化传媒学院</v>
      </c>
      <c r="I459" s="24" t="str">
        <f>VLOOKUP(B459,[1]Sheet1!$B$2:$J$789,9,0)</f>
        <v>景楠楠</v>
      </c>
      <c r="J459" s="35" t="s">
        <v>277</v>
      </c>
    </row>
    <row r="460" customHeight="1" spans="1:10">
      <c r="A460" s="8"/>
      <c r="B460" s="40"/>
      <c r="C460" s="14"/>
      <c r="D460" s="14"/>
      <c r="E460" s="41"/>
      <c r="F460" s="19"/>
      <c r="G460" s="19"/>
      <c r="H460" s="15"/>
      <c r="I460" s="25"/>
      <c r="J460" s="12"/>
    </row>
    <row r="461" customHeight="1" spans="1:10">
      <c r="A461" s="8"/>
      <c r="B461" s="40"/>
      <c r="C461" s="14"/>
      <c r="D461" s="14"/>
      <c r="E461" s="41"/>
      <c r="F461" s="19"/>
      <c r="G461" s="19"/>
      <c r="H461" s="15"/>
      <c r="I461" s="25"/>
      <c r="J461" s="12"/>
    </row>
    <row r="462" customHeight="1" spans="1:10">
      <c r="A462" s="8"/>
      <c r="B462" s="40"/>
      <c r="C462" s="14"/>
      <c r="D462" s="14"/>
      <c r="E462" s="41"/>
      <c r="F462" s="19"/>
      <c r="G462" s="19"/>
      <c r="H462" s="15"/>
      <c r="I462" s="26"/>
      <c r="J462" s="12"/>
    </row>
    <row r="463" customHeight="1" spans="1:10">
      <c r="A463" s="8">
        <v>116</v>
      </c>
      <c r="B463" s="40" t="s">
        <v>484</v>
      </c>
      <c r="C463" s="10" t="str">
        <f>VLOOKUP(B463,[1]Sheet1!$B$2:$K$788,2,0)</f>
        <v>课件类</v>
      </c>
      <c r="D463" s="10">
        <f>VLOOKUP(B463,[1]Sheet1!$B$2:$L$788,3,0)</f>
        <v>2206124</v>
      </c>
      <c r="E463" s="41" t="s">
        <v>485</v>
      </c>
      <c r="F463" s="19">
        <v>2206308</v>
      </c>
      <c r="G463" s="19" t="s">
        <v>486</v>
      </c>
      <c r="H463" s="13" t="str">
        <f>VLOOKUP(B463,[1]Sheet1!$B$2:$I$786,8,0)</f>
        <v>文化传媒学院</v>
      </c>
      <c r="I463" s="24" t="str">
        <f>VLOOKUP(B463,[1]Sheet1!$B$2:$J$789,9,0)</f>
        <v>王硕</v>
      </c>
      <c r="J463" s="35" t="s">
        <v>277</v>
      </c>
    </row>
    <row r="464" customHeight="1" spans="1:10">
      <c r="A464" s="8"/>
      <c r="B464" s="40"/>
      <c r="C464" s="14"/>
      <c r="D464" s="14"/>
      <c r="E464" s="41"/>
      <c r="F464" s="19">
        <v>2206303</v>
      </c>
      <c r="G464" s="19" t="s">
        <v>487</v>
      </c>
      <c r="H464" s="15"/>
      <c r="I464" s="25"/>
      <c r="J464" s="12"/>
    </row>
    <row r="465" customHeight="1" spans="1:10">
      <c r="A465" s="8"/>
      <c r="B465" s="40"/>
      <c r="C465" s="14"/>
      <c r="D465" s="14"/>
      <c r="E465" s="41"/>
      <c r="F465" s="19">
        <v>2206019</v>
      </c>
      <c r="G465" s="19" t="s">
        <v>488</v>
      </c>
      <c r="H465" s="15"/>
      <c r="I465" s="25"/>
      <c r="J465" s="12"/>
    </row>
    <row r="466" customHeight="1" spans="1:10">
      <c r="A466" s="8"/>
      <c r="B466" s="40"/>
      <c r="C466" s="14"/>
      <c r="D466" s="14"/>
      <c r="E466" s="41"/>
      <c r="F466" s="19">
        <v>2206126</v>
      </c>
      <c r="G466" s="19" t="s">
        <v>489</v>
      </c>
      <c r="H466" s="15"/>
      <c r="I466" s="26"/>
      <c r="J466" s="12"/>
    </row>
    <row r="467" customHeight="1" spans="1:10">
      <c r="A467" s="8">
        <v>117</v>
      </c>
      <c r="B467" s="40" t="s">
        <v>490</v>
      </c>
      <c r="C467" s="10" t="str">
        <f>VLOOKUP(B467,[1]Sheet1!$B$2:$K$788,2,0)</f>
        <v>课件类</v>
      </c>
      <c r="D467" s="10">
        <f>VLOOKUP(B467,[1]Sheet1!$B$2:$L$788,3,0)</f>
        <v>2207125</v>
      </c>
      <c r="E467" s="41" t="s">
        <v>491</v>
      </c>
      <c r="F467" s="19"/>
      <c r="G467" s="19"/>
      <c r="H467" s="13" t="str">
        <f>VLOOKUP(B467,[1]Sheet1!$B$2:$I$786,8,0)</f>
        <v>文化传媒学院</v>
      </c>
      <c r="I467" s="24" t="str">
        <f>VLOOKUP(B467,[1]Sheet1!$B$2:$J$789,9,0)</f>
        <v>景楠楠</v>
      </c>
      <c r="J467" s="35" t="s">
        <v>277</v>
      </c>
    </row>
    <row r="468" customHeight="1" spans="1:10">
      <c r="A468" s="8"/>
      <c r="B468" s="40"/>
      <c r="C468" s="14"/>
      <c r="D468" s="14"/>
      <c r="E468" s="41"/>
      <c r="F468" s="19">
        <v>2207142</v>
      </c>
      <c r="G468" s="19" t="s">
        <v>492</v>
      </c>
      <c r="H468" s="15"/>
      <c r="I468" s="25"/>
      <c r="J468" s="12"/>
    </row>
    <row r="469" customHeight="1" spans="1:10">
      <c r="A469" s="8"/>
      <c r="B469" s="40"/>
      <c r="C469" s="14"/>
      <c r="D469" s="14"/>
      <c r="E469" s="41"/>
      <c r="F469" s="19">
        <v>2207131</v>
      </c>
      <c r="G469" s="19" t="s">
        <v>493</v>
      </c>
      <c r="H469" s="15"/>
      <c r="I469" s="25"/>
      <c r="J469" s="12"/>
    </row>
    <row r="470" customHeight="1" spans="1:10">
      <c r="A470" s="8"/>
      <c r="B470" s="40"/>
      <c r="C470" s="14"/>
      <c r="D470" s="14"/>
      <c r="E470" s="41"/>
      <c r="F470" s="19">
        <v>2206204</v>
      </c>
      <c r="G470" s="19" t="s">
        <v>494</v>
      </c>
      <c r="H470" s="15"/>
      <c r="I470" s="26"/>
      <c r="J470" s="12"/>
    </row>
    <row r="471" customHeight="1" spans="1:10">
      <c r="A471" s="8">
        <v>118</v>
      </c>
      <c r="B471" s="40" t="s">
        <v>495</v>
      </c>
      <c r="C471" s="10" t="str">
        <f>VLOOKUP(B471,[1]Sheet1!$B$2:$K$788,2,0)</f>
        <v>课件类</v>
      </c>
      <c r="D471" s="10">
        <f>VLOOKUP(B471,[1]Sheet1!$B$2:$L$788,3,0)</f>
        <v>2303401</v>
      </c>
      <c r="E471" s="41" t="s">
        <v>496</v>
      </c>
      <c r="F471" s="19"/>
      <c r="G471" s="19"/>
      <c r="H471" s="13" t="str">
        <f>VLOOKUP(B471,[1]Sheet1!$B$2:$I$786,8,0)</f>
        <v>信息工程学院</v>
      </c>
      <c r="I471" s="24" t="str">
        <f>VLOOKUP(B471,[1]Sheet1!$B$2:$J$789,9,0)</f>
        <v>徐晓凡</v>
      </c>
      <c r="J471" s="35" t="s">
        <v>277</v>
      </c>
    </row>
    <row r="472" customHeight="1" spans="1:10">
      <c r="A472" s="8"/>
      <c r="B472" s="40"/>
      <c r="C472" s="14"/>
      <c r="D472" s="14"/>
      <c r="E472" s="41"/>
      <c r="F472" s="19"/>
      <c r="G472" s="19"/>
      <c r="H472" s="15"/>
      <c r="I472" s="25"/>
      <c r="J472" s="12"/>
    </row>
    <row r="473" customHeight="1" spans="1:10">
      <c r="A473" s="8"/>
      <c r="B473" s="40"/>
      <c r="C473" s="14"/>
      <c r="D473" s="14"/>
      <c r="E473" s="41"/>
      <c r="F473" s="19"/>
      <c r="G473" s="19"/>
      <c r="H473" s="15"/>
      <c r="I473" s="25"/>
      <c r="J473" s="12"/>
    </row>
    <row r="474" customHeight="1" spans="1:10">
      <c r="A474" s="8"/>
      <c r="B474" s="40"/>
      <c r="C474" s="14"/>
      <c r="D474" s="14"/>
      <c r="E474" s="41"/>
      <c r="F474" s="19"/>
      <c r="G474" s="19"/>
      <c r="H474" s="15"/>
      <c r="I474" s="26"/>
      <c r="J474" s="12"/>
    </row>
    <row r="475" customHeight="1" spans="1:10">
      <c r="A475" s="8">
        <v>119</v>
      </c>
      <c r="B475" s="40" t="s">
        <v>497</v>
      </c>
      <c r="C475" s="10" t="str">
        <f>VLOOKUP(B475,[1]Sheet1!$B$2:$K$788,2,0)</f>
        <v>课件类</v>
      </c>
      <c r="D475" s="10">
        <f>VLOOKUP(B475,[1]Sheet1!$B$2:$L$788,3,0)</f>
        <v>2203235</v>
      </c>
      <c r="E475" s="41" t="s">
        <v>498</v>
      </c>
      <c r="F475" s="19">
        <v>2203216</v>
      </c>
      <c r="G475" s="19" t="s">
        <v>499</v>
      </c>
      <c r="H475" s="13" t="str">
        <f>VLOOKUP(B475,[1]Sheet1!$B$2:$I$786,8,0)</f>
        <v>信息工程学院</v>
      </c>
      <c r="I475" s="24" t="str">
        <f>VLOOKUP(B475,[1]Sheet1!$B$2:$J$789,9,0)</f>
        <v>高倩</v>
      </c>
      <c r="J475" s="35" t="s">
        <v>277</v>
      </c>
    </row>
    <row r="476" customHeight="1" spans="1:10">
      <c r="A476" s="8"/>
      <c r="B476" s="40"/>
      <c r="C476" s="14"/>
      <c r="D476" s="14"/>
      <c r="E476" s="41"/>
      <c r="F476" s="19">
        <v>2203234</v>
      </c>
      <c r="G476" s="19" t="s">
        <v>500</v>
      </c>
      <c r="H476" s="15"/>
      <c r="I476" s="25"/>
      <c r="J476" s="12"/>
    </row>
    <row r="477" customHeight="1" spans="1:10">
      <c r="A477" s="8"/>
      <c r="B477" s="40"/>
      <c r="C477" s="14"/>
      <c r="D477" s="14"/>
      <c r="E477" s="41"/>
      <c r="F477" s="19"/>
      <c r="G477" s="19"/>
      <c r="H477" s="15"/>
      <c r="I477" s="25"/>
      <c r="J477" s="12"/>
    </row>
    <row r="478" customHeight="1" spans="1:10">
      <c r="A478" s="8"/>
      <c r="B478" s="40"/>
      <c r="C478" s="14"/>
      <c r="D478" s="14"/>
      <c r="E478" s="41"/>
      <c r="F478" s="19"/>
      <c r="G478" s="19"/>
      <c r="H478" s="15"/>
      <c r="I478" s="26"/>
      <c r="J478" s="12"/>
    </row>
    <row r="479" customHeight="1" spans="1:10">
      <c r="A479" s="8">
        <v>120</v>
      </c>
      <c r="B479" s="40" t="s">
        <v>501</v>
      </c>
      <c r="C479" s="10" t="str">
        <f>VLOOKUP(B479,[1]Sheet1!$B$2:$K$788,2,0)</f>
        <v>课件类</v>
      </c>
      <c r="D479" s="10">
        <f>VLOOKUP(B479,[1]Sheet1!$B$2:$L$788,3,0)</f>
        <v>2201072</v>
      </c>
      <c r="E479" s="41" t="s">
        <v>502</v>
      </c>
      <c r="F479" s="19"/>
      <c r="G479" s="19"/>
      <c r="H479" s="13" t="str">
        <f>VLOOKUP(B479,[1]Sheet1!$B$2:$I$786,8,0)</f>
        <v>机电工程学院</v>
      </c>
      <c r="I479" s="24" t="str">
        <f>VLOOKUP(B479,[1]Sheet1!$B$2:$J$789,9,0)</f>
        <v>景楠楠</v>
      </c>
      <c r="J479" s="35" t="s">
        <v>277</v>
      </c>
    </row>
    <row r="480" customHeight="1" spans="1:10">
      <c r="A480" s="8"/>
      <c r="B480" s="40"/>
      <c r="C480" s="14"/>
      <c r="D480" s="14"/>
      <c r="E480" s="41"/>
      <c r="F480" s="19"/>
      <c r="G480" s="19"/>
      <c r="H480" s="15"/>
      <c r="I480" s="25"/>
      <c r="J480" s="12"/>
    </row>
    <row r="481" customHeight="1" spans="1:10">
      <c r="A481" s="8"/>
      <c r="B481" s="40"/>
      <c r="C481" s="14"/>
      <c r="D481" s="14"/>
      <c r="E481" s="41"/>
      <c r="F481" s="19"/>
      <c r="G481" s="19"/>
      <c r="H481" s="15"/>
      <c r="I481" s="25"/>
      <c r="J481" s="12"/>
    </row>
    <row r="482" customHeight="1" spans="1:10">
      <c r="A482" s="8"/>
      <c r="B482" s="40"/>
      <c r="C482" s="14"/>
      <c r="D482" s="14"/>
      <c r="E482" s="41"/>
      <c r="F482" s="19"/>
      <c r="G482" s="19"/>
      <c r="H482" s="15"/>
      <c r="I482" s="26"/>
      <c r="J482" s="12"/>
    </row>
    <row r="483" customHeight="1" spans="1:10">
      <c r="A483" s="8">
        <v>121</v>
      </c>
      <c r="B483" s="40" t="s">
        <v>503</v>
      </c>
      <c r="C483" s="10" t="str">
        <f>VLOOKUP(B483,[1]Sheet1!$B$2:$K$788,2,0)</f>
        <v>课件类</v>
      </c>
      <c r="D483" s="10">
        <f>VLOOKUP(B483,[1]Sheet1!$B$2:$L$788,3,0)</f>
        <v>2103016</v>
      </c>
      <c r="E483" s="41" t="s">
        <v>504</v>
      </c>
      <c r="F483" s="19">
        <v>2103097</v>
      </c>
      <c r="G483" s="19" t="s">
        <v>505</v>
      </c>
      <c r="H483" s="13" t="str">
        <f>VLOOKUP(B483,[1]Sheet1!$B$2:$I$786,8,0)</f>
        <v>信息工程学院</v>
      </c>
      <c r="I483" s="24" t="str">
        <f>VLOOKUP(B483,[1]Sheet1!$B$2:$J$789,9,0)</f>
        <v>邰丽</v>
      </c>
      <c r="J483" s="35" t="s">
        <v>277</v>
      </c>
    </row>
    <row r="484" customHeight="1" spans="1:10">
      <c r="A484" s="8"/>
      <c r="B484" s="40"/>
      <c r="C484" s="14"/>
      <c r="D484" s="14"/>
      <c r="E484" s="41"/>
      <c r="F484" s="19">
        <v>1804034</v>
      </c>
      <c r="G484" s="19" t="s">
        <v>506</v>
      </c>
      <c r="H484" s="15"/>
      <c r="I484" s="25"/>
      <c r="J484" s="12"/>
    </row>
    <row r="485" customHeight="1" spans="1:10">
      <c r="A485" s="8"/>
      <c r="B485" s="40"/>
      <c r="C485" s="14"/>
      <c r="D485" s="14"/>
      <c r="E485" s="41"/>
      <c r="F485" s="19"/>
      <c r="G485" s="19"/>
      <c r="H485" s="15"/>
      <c r="I485" s="25"/>
      <c r="J485" s="12"/>
    </row>
    <row r="486" customHeight="1" spans="1:10">
      <c r="A486" s="8"/>
      <c r="B486" s="40"/>
      <c r="C486" s="14"/>
      <c r="D486" s="14"/>
      <c r="E486" s="41"/>
      <c r="F486" s="19"/>
      <c r="G486" s="19"/>
      <c r="H486" s="15"/>
      <c r="I486" s="26"/>
      <c r="J486" s="12"/>
    </row>
    <row r="487" customHeight="1" spans="1:10">
      <c r="A487" s="8">
        <v>122</v>
      </c>
      <c r="B487" s="40" t="s">
        <v>507</v>
      </c>
      <c r="C487" s="10" t="str">
        <f>VLOOKUP(B487,[1]Sheet1!$B$2:$K$788,2,0)</f>
        <v>课件类</v>
      </c>
      <c r="D487" s="10">
        <f>VLOOKUP(B487,[1]Sheet1!$B$2:$L$788,3,0)</f>
        <v>2304128</v>
      </c>
      <c r="E487" s="41" t="s">
        <v>508</v>
      </c>
      <c r="F487" s="19"/>
      <c r="G487" s="19"/>
      <c r="H487" s="13" t="str">
        <f>VLOOKUP(B487,[1]Sheet1!$B$2:$I$786,8,0)</f>
        <v>管理工程学院</v>
      </c>
      <c r="I487" s="24" t="str">
        <f>VLOOKUP(B487,[1]Sheet1!$B$2:$J$789,9,0)</f>
        <v>韩赛楠</v>
      </c>
      <c r="J487" s="35" t="s">
        <v>277</v>
      </c>
    </row>
    <row r="488" customHeight="1" spans="1:10">
      <c r="A488" s="8"/>
      <c r="B488" s="40"/>
      <c r="C488" s="14"/>
      <c r="D488" s="14"/>
      <c r="E488" s="41"/>
      <c r="F488" s="19"/>
      <c r="G488" s="19"/>
      <c r="H488" s="15"/>
      <c r="I488" s="25"/>
      <c r="J488" s="12"/>
    </row>
    <row r="489" customHeight="1" spans="1:10">
      <c r="A489" s="8"/>
      <c r="B489" s="40"/>
      <c r="C489" s="14"/>
      <c r="D489" s="14"/>
      <c r="E489" s="41"/>
      <c r="F489" s="19"/>
      <c r="G489" s="19"/>
      <c r="H489" s="15"/>
      <c r="I489" s="25"/>
      <c r="J489" s="12"/>
    </row>
    <row r="490" customHeight="1" spans="1:10">
      <c r="A490" s="8"/>
      <c r="B490" s="40"/>
      <c r="C490" s="14"/>
      <c r="D490" s="14"/>
      <c r="E490" s="41"/>
      <c r="F490" s="19"/>
      <c r="G490" s="19"/>
      <c r="H490" s="15"/>
      <c r="I490" s="26"/>
      <c r="J490" s="12"/>
    </row>
    <row r="491" customHeight="1" spans="1:10">
      <c r="A491" s="8">
        <v>123</v>
      </c>
      <c r="B491" s="40" t="s">
        <v>509</v>
      </c>
      <c r="C491" s="10" t="str">
        <f>VLOOKUP(B491,[1]Sheet1!$B$2:$K$788,2,0)</f>
        <v>数字媒体技术类</v>
      </c>
      <c r="D491" s="10">
        <v>2011128</v>
      </c>
      <c r="E491" s="41" t="s">
        <v>510</v>
      </c>
      <c r="F491" s="19"/>
      <c r="G491" s="19"/>
      <c r="H491" s="44" t="s">
        <v>511</v>
      </c>
      <c r="I491" s="24" t="s">
        <v>512</v>
      </c>
      <c r="J491" s="35" t="s">
        <v>277</v>
      </c>
    </row>
    <row r="492" customHeight="1" spans="1:10">
      <c r="A492" s="8"/>
      <c r="B492" s="40"/>
      <c r="C492" s="14"/>
      <c r="D492" s="14"/>
      <c r="E492" s="41"/>
      <c r="F492" s="19"/>
      <c r="G492" s="19"/>
      <c r="H492" s="45"/>
      <c r="I492" s="25"/>
      <c r="J492" s="12"/>
    </row>
    <row r="493" customHeight="1" spans="1:10">
      <c r="A493" s="8"/>
      <c r="B493" s="40"/>
      <c r="C493" s="14"/>
      <c r="D493" s="14"/>
      <c r="E493" s="41"/>
      <c r="F493" s="19"/>
      <c r="G493" s="19"/>
      <c r="H493" s="45"/>
      <c r="I493" s="25"/>
      <c r="J493" s="12"/>
    </row>
    <row r="494" customHeight="1" spans="1:10">
      <c r="A494" s="8"/>
      <c r="B494" s="40"/>
      <c r="C494" s="14"/>
      <c r="D494" s="14"/>
      <c r="E494" s="41"/>
      <c r="F494" s="19"/>
      <c r="G494" s="19"/>
      <c r="H494" s="45"/>
      <c r="I494" s="26"/>
      <c r="J494" s="12"/>
    </row>
    <row r="495" customHeight="1" spans="1:10">
      <c r="A495" s="8">
        <v>124</v>
      </c>
      <c r="B495" s="40" t="s">
        <v>513</v>
      </c>
      <c r="C495" s="10" t="str">
        <f>VLOOKUP(B495,[1]Sheet1!$B$2:$K$788,2,0)</f>
        <v>课件类</v>
      </c>
      <c r="D495" s="10">
        <f>VLOOKUP(B495,[1]Sheet1!$B$2:$L$788,3,0)</f>
        <v>2203307</v>
      </c>
      <c r="E495" s="41" t="s">
        <v>514</v>
      </c>
      <c r="F495" s="19">
        <v>2203295</v>
      </c>
      <c r="G495" s="19" t="s">
        <v>515</v>
      </c>
      <c r="H495" s="13" t="str">
        <f>VLOOKUP(B495,[1]Sheet1!$B$2:$I$786,8,0)</f>
        <v>信息工程学院</v>
      </c>
      <c r="I495" s="24" t="str">
        <f>VLOOKUP(B495,[1]Sheet1!$B$2:$J$789,9,0)</f>
        <v>赵丽霞</v>
      </c>
      <c r="J495" s="35" t="s">
        <v>277</v>
      </c>
    </row>
    <row r="496" customHeight="1" spans="1:10">
      <c r="A496" s="8"/>
      <c r="B496" s="40"/>
      <c r="C496" s="14"/>
      <c r="D496" s="14"/>
      <c r="E496" s="41"/>
      <c r="F496" s="19">
        <v>2103200</v>
      </c>
      <c r="G496" s="19" t="s">
        <v>516</v>
      </c>
      <c r="H496" s="15"/>
      <c r="I496" s="25"/>
      <c r="J496" s="12"/>
    </row>
    <row r="497" customHeight="1" spans="1:10">
      <c r="A497" s="8"/>
      <c r="B497" s="40"/>
      <c r="C497" s="14"/>
      <c r="D497" s="14"/>
      <c r="E497" s="41"/>
      <c r="F497" s="19"/>
      <c r="G497" s="19"/>
      <c r="H497" s="15"/>
      <c r="I497" s="25"/>
      <c r="J497" s="12"/>
    </row>
    <row r="498" customHeight="1" spans="1:10">
      <c r="A498" s="8"/>
      <c r="B498" s="40"/>
      <c r="C498" s="14"/>
      <c r="D498" s="14"/>
      <c r="E498" s="41"/>
      <c r="F498" s="19"/>
      <c r="G498" s="19"/>
      <c r="H498" s="15"/>
      <c r="I498" s="26"/>
      <c r="J498" s="12"/>
    </row>
    <row r="499" customHeight="1" spans="1:10">
      <c r="A499" s="8">
        <v>125</v>
      </c>
      <c r="B499" s="40" t="s">
        <v>517</v>
      </c>
      <c r="C499" s="10" t="str">
        <f>VLOOKUP(B499,[1]Sheet1!$B$2:$K$788,2,0)</f>
        <v>教育服务应用类</v>
      </c>
      <c r="D499" s="10">
        <f>VLOOKUP(B499,[1]Sheet1!$B$2:$L$788,3,0)</f>
        <v>2302143</v>
      </c>
      <c r="E499" s="41" t="s">
        <v>518</v>
      </c>
      <c r="F499" s="19">
        <v>2302157</v>
      </c>
      <c r="G499" s="19" t="s">
        <v>519</v>
      </c>
      <c r="H499" s="13" t="str">
        <f>VLOOKUP(B499,[1]Sheet1!$B$2:$I$786,8,0)</f>
        <v>智能工程学院</v>
      </c>
      <c r="I499" s="24" t="str">
        <f>VLOOKUP(B499,[1]Sheet1!$B$2:$J$789,9,0)</f>
        <v>高亦远</v>
      </c>
      <c r="J499" s="35" t="s">
        <v>277</v>
      </c>
    </row>
    <row r="500" customHeight="1" spans="1:10">
      <c r="A500" s="8"/>
      <c r="B500" s="40"/>
      <c r="C500" s="14"/>
      <c r="D500" s="14"/>
      <c r="E500" s="41"/>
      <c r="F500" s="19">
        <v>2302132</v>
      </c>
      <c r="G500" s="19" t="s">
        <v>520</v>
      </c>
      <c r="H500" s="15"/>
      <c r="I500" s="25"/>
      <c r="J500" s="12"/>
    </row>
    <row r="501" customHeight="1" spans="1:10">
      <c r="A501" s="8"/>
      <c r="B501" s="40"/>
      <c r="C501" s="14"/>
      <c r="D501" s="14"/>
      <c r="E501" s="41"/>
      <c r="F501" s="19">
        <v>2302140</v>
      </c>
      <c r="G501" s="19" t="s">
        <v>521</v>
      </c>
      <c r="H501" s="15"/>
      <c r="I501" s="25"/>
      <c r="J501" s="12"/>
    </row>
    <row r="502" customHeight="1" spans="1:10">
      <c r="A502" s="8"/>
      <c r="B502" s="40"/>
      <c r="C502" s="14"/>
      <c r="D502" s="14"/>
      <c r="E502" s="41"/>
      <c r="F502" s="19"/>
      <c r="G502" s="19"/>
      <c r="H502" s="15"/>
      <c r="I502" s="26"/>
      <c r="J502" s="12"/>
    </row>
    <row r="503" customHeight="1" spans="1:10">
      <c r="A503" s="8">
        <v>126</v>
      </c>
      <c r="B503" s="40" t="s">
        <v>522</v>
      </c>
      <c r="C503" s="46" t="str">
        <f>VLOOKUP(B503,[1]Sheet1!$B$2:$K$788,2,0)</f>
        <v>教育服务应用类</v>
      </c>
      <c r="D503" s="46">
        <f>VLOOKUP(B503,[1]Sheet1!$B$2:$L$788,3,0)</f>
        <v>2302007</v>
      </c>
      <c r="E503" s="41" t="s">
        <v>523</v>
      </c>
      <c r="F503" s="19">
        <v>2302008</v>
      </c>
      <c r="G503" s="19" t="s">
        <v>524</v>
      </c>
      <c r="H503" s="46" t="str">
        <f>VLOOKUP(B503,[1]Sheet1!$B$2:$I$786,8,0)</f>
        <v>智能工程学院</v>
      </c>
      <c r="I503" s="47" t="str">
        <f>VLOOKUP(B503,[1]Sheet1!$B$2:$J$789,9,0)</f>
        <v>张欣欣</v>
      </c>
      <c r="J503" s="35" t="s">
        <v>277</v>
      </c>
    </row>
    <row r="504" customHeight="1" spans="1:10">
      <c r="A504" s="8"/>
      <c r="B504" s="40"/>
      <c r="C504" s="46"/>
      <c r="D504" s="46"/>
      <c r="E504" s="41"/>
      <c r="F504" s="19">
        <v>2302021</v>
      </c>
      <c r="G504" s="19" t="s">
        <v>525</v>
      </c>
      <c r="H504" s="46"/>
      <c r="I504" s="47"/>
      <c r="J504" s="12"/>
    </row>
    <row r="505" customHeight="1" spans="1:10">
      <c r="A505" s="8"/>
      <c r="B505" s="40"/>
      <c r="C505" s="46"/>
      <c r="D505" s="46"/>
      <c r="E505" s="41"/>
      <c r="F505" s="19">
        <v>2302053</v>
      </c>
      <c r="G505" s="19" t="s">
        <v>526</v>
      </c>
      <c r="H505" s="46"/>
      <c r="I505" s="47"/>
      <c r="J505" s="12"/>
    </row>
    <row r="506" customHeight="1" spans="1:10">
      <c r="A506" s="8"/>
      <c r="B506" s="40"/>
      <c r="C506" s="46"/>
      <c r="D506" s="46"/>
      <c r="E506" s="41"/>
      <c r="F506" s="19"/>
      <c r="G506" s="19"/>
      <c r="H506" s="46"/>
      <c r="I506" s="47"/>
      <c r="J506" s="12"/>
    </row>
  </sheetData>
  <autoFilter ref="A2:J506">
    <extLst/>
  </autoFilter>
  <mergeCells count="1009">
    <mergeCell ref="A1:J1"/>
    <mergeCell ref="A3:A6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9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115:A118"/>
    <mergeCell ref="A119:A122"/>
    <mergeCell ref="A123:A126"/>
    <mergeCell ref="A127:A130"/>
    <mergeCell ref="A131:A134"/>
    <mergeCell ref="A135:A138"/>
    <mergeCell ref="A139:A142"/>
    <mergeCell ref="A143:A146"/>
    <mergeCell ref="A147:A150"/>
    <mergeCell ref="A151:A154"/>
    <mergeCell ref="A155:A158"/>
    <mergeCell ref="A159:A162"/>
    <mergeCell ref="A163:A166"/>
    <mergeCell ref="A167:A170"/>
    <mergeCell ref="A171:A174"/>
    <mergeCell ref="A175:A178"/>
    <mergeCell ref="A179:A182"/>
    <mergeCell ref="A183:A186"/>
    <mergeCell ref="A187:A190"/>
    <mergeCell ref="A191:A194"/>
    <mergeCell ref="A195:A198"/>
    <mergeCell ref="A199:A202"/>
    <mergeCell ref="A203:A206"/>
    <mergeCell ref="A207:A210"/>
    <mergeCell ref="A211:A214"/>
    <mergeCell ref="A215:A218"/>
    <mergeCell ref="A219:A222"/>
    <mergeCell ref="A223:A226"/>
    <mergeCell ref="A227:A230"/>
    <mergeCell ref="A231:A234"/>
    <mergeCell ref="A235:A238"/>
    <mergeCell ref="A239:A242"/>
    <mergeCell ref="A243:A246"/>
    <mergeCell ref="A247:A250"/>
    <mergeCell ref="A251:A254"/>
    <mergeCell ref="A255:A258"/>
    <mergeCell ref="A259:A262"/>
    <mergeCell ref="A263:A266"/>
    <mergeCell ref="A267:A270"/>
    <mergeCell ref="A271:A274"/>
    <mergeCell ref="A275:A278"/>
    <mergeCell ref="A279:A282"/>
    <mergeCell ref="A283:A286"/>
    <mergeCell ref="A287:A290"/>
    <mergeCell ref="A291:A294"/>
    <mergeCell ref="A295:A298"/>
    <mergeCell ref="A299:A302"/>
    <mergeCell ref="A303:A306"/>
    <mergeCell ref="A307:A310"/>
    <mergeCell ref="A311:A314"/>
    <mergeCell ref="A315:A318"/>
    <mergeCell ref="A319:A322"/>
    <mergeCell ref="A323:A326"/>
    <mergeCell ref="A327:A330"/>
    <mergeCell ref="A331:A334"/>
    <mergeCell ref="A335:A338"/>
    <mergeCell ref="A339:A342"/>
    <mergeCell ref="A343:A346"/>
    <mergeCell ref="A347:A350"/>
    <mergeCell ref="A351:A354"/>
    <mergeCell ref="A355:A358"/>
    <mergeCell ref="A359:A362"/>
    <mergeCell ref="A363:A366"/>
    <mergeCell ref="A367:A370"/>
    <mergeCell ref="A371:A374"/>
    <mergeCell ref="A375:A378"/>
    <mergeCell ref="A379:A382"/>
    <mergeCell ref="A383:A386"/>
    <mergeCell ref="A387:A390"/>
    <mergeCell ref="A391:A394"/>
    <mergeCell ref="A395:A398"/>
    <mergeCell ref="A399:A402"/>
    <mergeCell ref="A403:A406"/>
    <mergeCell ref="A407:A410"/>
    <mergeCell ref="A411:A414"/>
    <mergeCell ref="A415:A418"/>
    <mergeCell ref="A419:A422"/>
    <mergeCell ref="A423:A426"/>
    <mergeCell ref="A427:A430"/>
    <mergeCell ref="A431:A434"/>
    <mergeCell ref="A435:A438"/>
    <mergeCell ref="A439:A442"/>
    <mergeCell ref="A443:A446"/>
    <mergeCell ref="A447:A450"/>
    <mergeCell ref="A451:A454"/>
    <mergeCell ref="A455:A458"/>
    <mergeCell ref="A459:A462"/>
    <mergeCell ref="A463:A466"/>
    <mergeCell ref="A467:A470"/>
    <mergeCell ref="A471:A474"/>
    <mergeCell ref="A475:A478"/>
    <mergeCell ref="A479:A482"/>
    <mergeCell ref="A483:A486"/>
    <mergeCell ref="A487:A490"/>
    <mergeCell ref="A491:A494"/>
    <mergeCell ref="A495:A498"/>
    <mergeCell ref="A499:A502"/>
    <mergeCell ref="A503:A506"/>
    <mergeCell ref="B3:B6"/>
    <mergeCell ref="B7:B10"/>
    <mergeCell ref="B11:B14"/>
    <mergeCell ref="B15:B18"/>
    <mergeCell ref="B19:B22"/>
    <mergeCell ref="B23:B26"/>
    <mergeCell ref="B27:B30"/>
    <mergeCell ref="B31:B34"/>
    <mergeCell ref="B35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74"/>
    <mergeCell ref="B75:B78"/>
    <mergeCell ref="B79:B82"/>
    <mergeCell ref="B83:B86"/>
    <mergeCell ref="B87:B90"/>
    <mergeCell ref="B91:B94"/>
    <mergeCell ref="B95:B98"/>
    <mergeCell ref="B99:B102"/>
    <mergeCell ref="B103:B106"/>
    <mergeCell ref="B107:B110"/>
    <mergeCell ref="B111:B114"/>
    <mergeCell ref="B115:B118"/>
    <mergeCell ref="B119:B122"/>
    <mergeCell ref="B123:B126"/>
    <mergeCell ref="B127:B130"/>
    <mergeCell ref="B131:B134"/>
    <mergeCell ref="B135:B138"/>
    <mergeCell ref="B139:B142"/>
    <mergeCell ref="B143:B146"/>
    <mergeCell ref="B147:B150"/>
    <mergeCell ref="B151:B154"/>
    <mergeCell ref="B155:B158"/>
    <mergeCell ref="B159:B162"/>
    <mergeCell ref="B163:B166"/>
    <mergeCell ref="B167:B170"/>
    <mergeCell ref="B171:B174"/>
    <mergeCell ref="B175:B178"/>
    <mergeCell ref="B179:B182"/>
    <mergeCell ref="B183:B186"/>
    <mergeCell ref="B187:B190"/>
    <mergeCell ref="B191:B194"/>
    <mergeCell ref="B195:B198"/>
    <mergeCell ref="B199:B202"/>
    <mergeCell ref="B203:B206"/>
    <mergeCell ref="B207:B210"/>
    <mergeCell ref="B211:B214"/>
    <mergeCell ref="B215:B218"/>
    <mergeCell ref="B219:B222"/>
    <mergeCell ref="B223:B226"/>
    <mergeCell ref="B227:B230"/>
    <mergeCell ref="B231:B234"/>
    <mergeCell ref="B235:B238"/>
    <mergeCell ref="B239:B242"/>
    <mergeCell ref="B243:B246"/>
    <mergeCell ref="B247:B250"/>
    <mergeCell ref="B251:B254"/>
    <mergeCell ref="B255:B258"/>
    <mergeCell ref="B259:B262"/>
    <mergeCell ref="B263:B266"/>
    <mergeCell ref="B267:B270"/>
    <mergeCell ref="B271:B274"/>
    <mergeCell ref="B275:B278"/>
    <mergeCell ref="B279:B282"/>
    <mergeCell ref="B283:B286"/>
    <mergeCell ref="B287:B290"/>
    <mergeCell ref="B291:B294"/>
    <mergeCell ref="B295:B298"/>
    <mergeCell ref="B299:B302"/>
    <mergeCell ref="B303:B306"/>
    <mergeCell ref="B307:B310"/>
    <mergeCell ref="B311:B314"/>
    <mergeCell ref="B315:B318"/>
    <mergeCell ref="B319:B322"/>
    <mergeCell ref="B323:B326"/>
    <mergeCell ref="B327:B330"/>
    <mergeCell ref="B331:B334"/>
    <mergeCell ref="B335:B338"/>
    <mergeCell ref="B339:B342"/>
    <mergeCell ref="B343:B346"/>
    <mergeCell ref="B347:B350"/>
    <mergeCell ref="B351:B354"/>
    <mergeCell ref="B355:B358"/>
    <mergeCell ref="B359:B362"/>
    <mergeCell ref="B363:B366"/>
    <mergeCell ref="B367:B370"/>
    <mergeCell ref="B371:B374"/>
    <mergeCell ref="B375:B378"/>
    <mergeCell ref="B379:B382"/>
    <mergeCell ref="B383:B386"/>
    <mergeCell ref="B387:B390"/>
    <mergeCell ref="B391:B394"/>
    <mergeCell ref="B395:B398"/>
    <mergeCell ref="B399:B402"/>
    <mergeCell ref="B403:B406"/>
    <mergeCell ref="B407:B410"/>
    <mergeCell ref="B411:B414"/>
    <mergeCell ref="B415:B418"/>
    <mergeCell ref="B419:B422"/>
    <mergeCell ref="B423:B426"/>
    <mergeCell ref="B427:B430"/>
    <mergeCell ref="B431:B434"/>
    <mergeCell ref="B435:B438"/>
    <mergeCell ref="B439:B442"/>
    <mergeCell ref="B443:B446"/>
    <mergeCell ref="B447:B450"/>
    <mergeCell ref="B451:B454"/>
    <mergeCell ref="B455:B458"/>
    <mergeCell ref="B459:B462"/>
    <mergeCell ref="B463:B466"/>
    <mergeCell ref="B467:B470"/>
    <mergeCell ref="B471:B474"/>
    <mergeCell ref="B475:B478"/>
    <mergeCell ref="B479:B482"/>
    <mergeCell ref="B483:B486"/>
    <mergeCell ref="B487:B490"/>
    <mergeCell ref="B491:B494"/>
    <mergeCell ref="B495:B498"/>
    <mergeCell ref="B499:B502"/>
    <mergeCell ref="B503:B506"/>
    <mergeCell ref="C3:C6"/>
    <mergeCell ref="C7:C10"/>
    <mergeCell ref="C11:C14"/>
    <mergeCell ref="C15:C18"/>
    <mergeCell ref="C19:C22"/>
    <mergeCell ref="C23:C26"/>
    <mergeCell ref="C27:C30"/>
    <mergeCell ref="C31:C34"/>
    <mergeCell ref="C35:C38"/>
    <mergeCell ref="C39:C42"/>
    <mergeCell ref="C43:C46"/>
    <mergeCell ref="C47:C50"/>
    <mergeCell ref="C51:C54"/>
    <mergeCell ref="C55:C58"/>
    <mergeCell ref="C59:C62"/>
    <mergeCell ref="C63:C66"/>
    <mergeCell ref="C67:C70"/>
    <mergeCell ref="C71:C74"/>
    <mergeCell ref="C75:C78"/>
    <mergeCell ref="C79:C82"/>
    <mergeCell ref="C83:C86"/>
    <mergeCell ref="C87:C90"/>
    <mergeCell ref="C91:C94"/>
    <mergeCell ref="C95:C98"/>
    <mergeCell ref="C99:C102"/>
    <mergeCell ref="C103:C106"/>
    <mergeCell ref="C107:C110"/>
    <mergeCell ref="C111:C114"/>
    <mergeCell ref="C115:C118"/>
    <mergeCell ref="C119:C122"/>
    <mergeCell ref="C123:C126"/>
    <mergeCell ref="C127:C130"/>
    <mergeCell ref="C131:C134"/>
    <mergeCell ref="C135:C138"/>
    <mergeCell ref="C139:C142"/>
    <mergeCell ref="C143:C146"/>
    <mergeCell ref="C147:C150"/>
    <mergeCell ref="C151:C154"/>
    <mergeCell ref="C155:C158"/>
    <mergeCell ref="C159:C162"/>
    <mergeCell ref="C163:C166"/>
    <mergeCell ref="C167:C170"/>
    <mergeCell ref="C171:C174"/>
    <mergeCell ref="C175:C178"/>
    <mergeCell ref="C179:C182"/>
    <mergeCell ref="C183:C186"/>
    <mergeCell ref="C187:C190"/>
    <mergeCell ref="C191:C194"/>
    <mergeCell ref="C195:C198"/>
    <mergeCell ref="C199:C202"/>
    <mergeCell ref="C203:C206"/>
    <mergeCell ref="C207:C210"/>
    <mergeCell ref="C211:C214"/>
    <mergeCell ref="C215:C218"/>
    <mergeCell ref="C219:C222"/>
    <mergeCell ref="C223:C226"/>
    <mergeCell ref="C227:C230"/>
    <mergeCell ref="C231:C234"/>
    <mergeCell ref="C235:C238"/>
    <mergeCell ref="C239:C242"/>
    <mergeCell ref="C243:C246"/>
    <mergeCell ref="C247:C250"/>
    <mergeCell ref="C251:C254"/>
    <mergeCell ref="C255:C258"/>
    <mergeCell ref="C259:C262"/>
    <mergeCell ref="C263:C266"/>
    <mergeCell ref="C267:C270"/>
    <mergeCell ref="C271:C274"/>
    <mergeCell ref="C275:C278"/>
    <mergeCell ref="C279:C282"/>
    <mergeCell ref="C283:C286"/>
    <mergeCell ref="C287:C290"/>
    <mergeCell ref="C291:C294"/>
    <mergeCell ref="C295:C298"/>
    <mergeCell ref="C299:C302"/>
    <mergeCell ref="C303:C306"/>
    <mergeCell ref="C307:C310"/>
    <mergeCell ref="C311:C314"/>
    <mergeCell ref="C315:C318"/>
    <mergeCell ref="C319:C322"/>
    <mergeCell ref="C323:C326"/>
    <mergeCell ref="C327:C330"/>
    <mergeCell ref="C331:C334"/>
    <mergeCell ref="C335:C338"/>
    <mergeCell ref="C339:C342"/>
    <mergeCell ref="C343:C346"/>
    <mergeCell ref="C347:C350"/>
    <mergeCell ref="C351:C354"/>
    <mergeCell ref="C355:C358"/>
    <mergeCell ref="C359:C362"/>
    <mergeCell ref="C363:C366"/>
    <mergeCell ref="C367:C370"/>
    <mergeCell ref="C371:C374"/>
    <mergeCell ref="C375:C378"/>
    <mergeCell ref="C379:C382"/>
    <mergeCell ref="C383:C386"/>
    <mergeCell ref="C387:C390"/>
    <mergeCell ref="C391:C394"/>
    <mergeCell ref="C395:C398"/>
    <mergeCell ref="C399:C402"/>
    <mergeCell ref="C403:C406"/>
    <mergeCell ref="C407:C410"/>
    <mergeCell ref="C411:C414"/>
    <mergeCell ref="C415:C418"/>
    <mergeCell ref="C419:C422"/>
    <mergeCell ref="C423:C426"/>
    <mergeCell ref="C427:C430"/>
    <mergeCell ref="C431:C434"/>
    <mergeCell ref="C435:C438"/>
    <mergeCell ref="C439:C442"/>
    <mergeCell ref="C443:C446"/>
    <mergeCell ref="C447:C450"/>
    <mergeCell ref="C451:C454"/>
    <mergeCell ref="C455:C458"/>
    <mergeCell ref="C459:C462"/>
    <mergeCell ref="C463:C466"/>
    <mergeCell ref="C467:C470"/>
    <mergeCell ref="C471:C474"/>
    <mergeCell ref="C475:C478"/>
    <mergeCell ref="C479:C482"/>
    <mergeCell ref="C483:C486"/>
    <mergeCell ref="C487:C490"/>
    <mergeCell ref="C491:C494"/>
    <mergeCell ref="C495:C498"/>
    <mergeCell ref="C499:C502"/>
    <mergeCell ref="C503:C506"/>
    <mergeCell ref="D3:D6"/>
    <mergeCell ref="D7:D10"/>
    <mergeCell ref="D11:D14"/>
    <mergeCell ref="D15:D18"/>
    <mergeCell ref="D19:D22"/>
    <mergeCell ref="D23:D26"/>
    <mergeCell ref="D27:D30"/>
    <mergeCell ref="D31:D34"/>
    <mergeCell ref="D35:D38"/>
    <mergeCell ref="D39:D42"/>
    <mergeCell ref="D43:D46"/>
    <mergeCell ref="D47:D50"/>
    <mergeCell ref="D51:D54"/>
    <mergeCell ref="D55:D58"/>
    <mergeCell ref="D59:D62"/>
    <mergeCell ref="D63:D66"/>
    <mergeCell ref="D67:D70"/>
    <mergeCell ref="D71:D74"/>
    <mergeCell ref="D75:D78"/>
    <mergeCell ref="D79:D82"/>
    <mergeCell ref="D83:D86"/>
    <mergeCell ref="D87:D90"/>
    <mergeCell ref="D91:D94"/>
    <mergeCell ref="D95:D98"/>
    <mergeCell ref="D99:D102"/>
    <mergeCell ref="D103:D106"/>
    <mergeCell ref="D107:D110"/>
    <mergeCell ref="D111:D114"/>
    <mergeCell ref="D115:D118"/>
    <mergeCell ref="D119:D122"/>
    <mergeCell ref="D123:D126"/>
    <mergeCell ref="D127:D130"/>
    <mergeCell ref="D131:D134"/>
    <mergeCell ref="D135:D138"/>
    <mergeCell ref="D139:D142"/>
    <mergeCell ref="D143:D146"/>
    <mergeCell ref="D147:D150"/>
    <mergeCell ref="D151:D154"/>
    <mergeCell ref="D155:D158"/>
    <mergeCell ref="D159:D162"/>
    <mergeCell ref="D163:D166"/>
    <mergeCell ref="D167:D170"/>
    <mergeCell ref="D171:D174"/>
    <mergeCell ref="D175:D178"/>
    <mergeCell ref="D179:D182"/>
    <mergeCell ref="D183:D186"/>
    <mergeCell ref="D187:D190"/>
    <mergeCell ref="D191:D194"/>
    <mergeCell ref="D195:D198"/>
    <mergeCell ref="D199:D202"/>
    <mergeCell ref="D203:D206"/>
    <mergeCell ref="D207:D210"/>
    <mergeCell ref="D211:D214"/>
    <mergeCell ref="D215:D218"/>
    <mergeCell ref="D219:D222"/>
    <mergeCell ref="D223:D226"/>
    <mergeCell ref="D227:D230"/>
    <mergeCell ref="D231:D234"/>
    <mergeCell ref="D235:D238"/>
    <mergeCell ref="D239:D242"/>
    <mergeCell ref="D243:D246"/>
    <mergeCell ref="D247:D250"/>
    <mergeCell ref="D251:D254"/>
    <mergeCell ref="D255:D258"/>
    <mergeCell ref="D259:D262"/>
    <mergeCell ref="D263:D266"/>
    <mergeCell ref="D267:D270"/>
    <mergeCell ref="D271:D274"/>
    <mergeCell ref="D275:D278"/>
    <mergeCell ref="D279:D282"/>
    <mergeCell ref="D283:D286"/>
    <mergeCell ref="D287:D290"/>
    <mergeCell ref="D291:D294"/>
    <mergeCell ref="D295:D298"/>
    <mergeCell ref="D299:D302"/>
    <mergeCell ref="D303:D306"/>
    <mergeCell ref="D307:D310"/>
    <mergeCell ref="D311:D314"/>
    <mergeCell ref="D315:D318"/>
    <mergeCell ref="D319:D322"/>
    <mergeCell ref="D323:D326"/>
    <mergeCell ref="D327:D330"/>
    <mergeCell ref="D331:D334"/>
    <mergeCell ref="D335:D338"/>
    <mergeCell ref="D339:D342"/>
    <mergeCell ref="D343:D346"/>
    <mergeCell ref="D347:D350"/>
    <mergeCell ref="D351:D354"/>
    <mergeCell ref="D355:D358"/>
    <mergeCell ref="D359:D362"/>
    <mergeCell ref="D363:D366"/>
    <mergeCell ref="D367:D370"/>
    <mergeCell ref="D371:D374"/>
    <mergeCell ref="D375:D378"/>
    <mergeCell ref="D379:D382"/>
    <mergeCell ref="D383:D386"/>
    <mergeCell ref="D387:D390"/>
    <mergeCell ref="D391:D394"/>
    <mergeCell ref="D395:D398"/>
    <mergeCell ref="D399:D402"/>
    <mergeCell ref="D403:D406"/>
    <mergeCell ref="D407:D410"/>
    <mergeCell ref="D411:D414"/>
    <mergeCell ref="D415:D418"/>
    <mergeCell ref="D419:D422"/>
    <mergeCell ref="D423:D426"/>
    <mergeCell ref="D427:D430"/>
    <mergeCell ref="D431:D434"/>
    <mergeCell ref="D435:D438"/>
    <mergeCell ref="D439:D442"/>
    <mergeCell ref="D443:D446"/>
    <mergeCell ref="D447:D450"/>
    <mergeCell ref="D451:D454"/>
    <mergeCell ref="D455:D458"/>
    <mergeCell ref="D459:D462"/>
    <mergeCell ref="D463:D466"/>
    <mergeCell ref="D467:D470"/>
    <mergeCell ref="D471:D474"/>
    <mergeCell ref="D475:D478"/>
    <mergeCell ref="D479:D482"/>
    <mergeCell ref="D483:D486"/>
    <mergeCell ref="D487:D490"/>
    <mergeCell ref="D491:D494"/>
    <mergeCell ref="D495:D498"/>
    <mergeCell ref="D499:D502"/>
    <mergeCell ref="D503:D506"/>
    <mergeCell ref="E3:E6"/>
    <mergeCell ref="E7:E10"/>
    <mergeCell ref="E11:E14"/>
    <mergeCell ref="E15:E18"/>
    <mergeCell ref="E19:E22"/>
    <mergeCell ref="E23:E26"/>
    <mergeCell ref="E27:E30"/>
    <mergeCell ref="E31:E34"/>
    <mergeCell ref="E35:E38"/>
    <mergeCell ref="E39:E42"/>
    <mergeCell ref="E43:E46"/>
    <mergeCell ref="E47:E50"/>
    <mergeCell ref="E51:E54"/>
    <mergeCell ref="E55:E58"/>
    <mergeCell ref="E59:E62"/>
    <mergeCell ref="E63:E66"/>
    <mergeCell ref="E67:E70"/>
    <mergeCell ref="E71:E74"/>
    <mergeCell ref="E75:E78"/>
    <mergeCell ref="E79:E82"/>
    <mergeCell ref="E83:E86"/>
    <mergeCell ref="E87:E90"/>
    <mergeCell ref="E91:E94"/>
    <mergeCell ref="E95:E98"/>
    <mergeCell ref="E99:E102"/>
    <mergeCell ref="E103:E106"/>
    <mergeCell ref="E107:E110"/>
    <mergeCell ref="E111:E114"/>
    <mergeCell ref="E115:E118"/>
    <mergeCell ref="E119:E122"/>
    <mergeCell ref="E123:E126"/>
    <mergeCell ref="E127:E130"/>
    <mergeCell ref="E131:E134"/>
    <mergeCell ref="E135:E138"/>
    <mergeCell ref="E139:E142"/>
    <mergeCell ref="E143:E146"/>
    <mergeCell ref="E147:E150"/>
    <mergeCell ref="E151:E154"/>
    <mergeCell ref="E155:E158"/>
    <mergeCell ref="E159:E162"/>
    <mergeCell ref="E163:E166"/>
    <mergeCell ref="E167:E170"/>
    <mergeCell ref="E171:E174"/>
    <mergeCell ref="E175:E178"/>
    <mergeCell ref="E179:E182"/>
    <mergeCell ref="E183:E186"/>
    <mergeCell ref="E187:E190"/>
    <mergeCell ref="E191:E194"/>
    <mergeCell ref="E195:E198"/>
    <mergeCell ref="E199:E202"/>
    <mergeCell ref="E203:E206"/>
    <mergeCell ref="E207:E210"/>
    <mergeCell ref="E211:E214"/>
    <mergeCell ref="E215:E218"/>
    <mergeCell ref="E219:E222"/>
    <mergeCell ref="E223:E226"/>
    <mergeCell ref="E227:E230"/>
    <mergeCell ref="E231:E234"/>
    <mergeCell ref="E235:E238"/>
    <mergeCell ref="E239:E242"/>
    <mergeCell ref="E243:E246"/>
    <mergeCell ref="E247:E250"/>
    <mergeCell ref="E251:E254"/>
    <mergeCell ref="E255:E258"/>
    <mergeCell ref="E259:E262"/>
    <mergeCell ref="E263:E266"/>
    <mergeCell ref="E267:E270"/>
    <mergeCell ref="E271:E274"/>
    <mergeCell ref="E275:E278"/>
    <mergeCell ref="E279:E282"/>
    <mergeCell ref="E283:E286"/>
    <mergeCell ref="E287:E290"/>
    <mergeCell ref="E291:E294"/>
    <mergeCell ref="E295:E298"/>
    <mergeCell ref="E299:E302"/>
    <mergeCell ref="E303:E306"/>
    <mergeCell ref="E307:E310"/>
    <mergeCell ref="E311:E314"/>
    <mergeCell ref="E315:E318"/>
    <mergeCell ref="E319:E322"/>
    <mergeCell ref="E323:E326"/>
    <mergeCell ref="E327:E330"/>
    <mergeCell ref="E331:E334"/>
    <mergeCell ref="E335:E338"/>
    <mergeCell ref="E339:E342"/>
    <mergeCell ref="E343:E346"/>
    <mergeCell ref="E347:E350"/>
    <mergeCell ref="E351:E354"/>
    <mergeCell ref="E355:E358"/>
    <mergeCell ref="E359:E362"/>
    <mergeCell ref="E363:E366"/>
    <mergeCell ref="E367:E370"/>
    <mergeCell ref="E371:E374"/>
    <mergeCell ref="E375:E378"/>
    <mergeCell ref="E379:E382"/>
    <mergeCell ref="E383:E386"/>
    <mergeCell ref="E387:E390"/>
    <mergeCell ref="E391:E394"/>
    <mergeCell ref="E395:E398"/>
    <mergeCell ref="E399:E402"/>
    <mergeCell ref="E403:E406"/>
    <mergeCell ref="E407:E410"/>
    <mergeCell ref="E411:E414"/>
    <mergeCell ref="E415:E418"/>
    <mergeCell ref="E419:E422"/>
    <mergeCell ref="E423:E426"/>
    <mergeCell ref="E427:E430"/>
    <mergeCell ref="E431:E434"/>
    <mergeCell ref="E435:E438"/>
    <mergeCell ref="E439:E442"/>
    <mergeCell ref="E443:E446"/>
    <mergeCell ref="E447:E450"/>
    <mergeCell ref="E451:E454"/>
    <mergeCell ref="E455:E458"/>
    <mergeCell ref="E459:E462"/>
    <mergeCell ref="E463:E466"/>
    <mergeCell ref="E467:E470"/>
    <mergeCell ref="E471:E474"/>
    <mergeCell ref="E475:E478"/>
    <mergeCell ref="E479:E482"/>
    <mergeCell ref="E483:E486"/>
    <mergeCell ref="E487:E490"/>
    <mergeCell ref="E491:E494"/>
    <mergeCell ref="E495:E498"/>
    <mergeCell ref="E499:E502"/>
    <mergeCell ref="E503:E506"/>
    <mergeCell ref="H3:H6"/>
    <mergeCell ref="H7:H10"/>
    <mergeCell ref="H11:H14"/>
    <mergeCell ref="H15:H18"/>
    <mergeCell ref="H19:H22"/>
    <mergeCell ref="H23:H26"/>
    <mergeCell ref="H27:H30"/>
    <mergeCell ref="H31:H34"/>
    <mergeCell ref="H35:H38"/>
    <mergeCell ref="H39:H42"/>
    <mergeCell ref="H43:H46"/>
    <mergeCell ref="H47:H50"/>
    <mergeCell ref="H51:H54"/>
    <mergeCell ref="H55:H58"/>
    <mergeCell ref="H59:H62"/>
    <mergeCell ref="H63:H66"/>
    <mergeCell ref="H67:H70"/>
    <mergeCell ref="H71:H74"/>
    <mergeCell ref="H75:H78"/>
    <mergeCell ref="H79:H82"/>
    <mergeCell ref="H83:H86"/>
    <mergeCell ref="H87:H90"/>
    <mergeCell ref="H91:H94"/>
    <mergeCell ref="H95:H98"/>
    <mergeCell ref="H99:H102"/>
    <mergeCell ref="H103:H106"/>
    <mergeCell ref="H107:H110"/>
    <mergeCell ref="H111:H114"/>
    <mergeCell ref="H115:H118"/>
    <mergeCell ref="H119:H122"/>
    <mergeCell ref="H123:H126"/>
    <mergeCell ref="H127:H130"/>
    <mergeCell ref="H131:H134"/>
    <mergeCell ref="H135:H138"/>
    <mergeCell ref="H139:H142"/>
    <mergeCell ref="H143:H146"/>
    <mergeCell ref="H147:H150"/>
    <mergeCell ref="H151:H154"/>
    <mergeCell ref="H155:H158"/>
    <mergeCell ref="H159:H162"/>
    <mergeCell ref="H163:H166"/>
    <mergeCell ref="H167:H170"/>
    <mergeCell ref="H171:H174"/>
    <mergeCell ref="H175:H178"/>
    <mergeCell ref="H179:H182"/>
    <mergeCell ref="H183:H186"/>
    <mergeCell ref="H187:H190"/>
    <mergeCell ref="H191:H194"/>
    <mergeCell ref="H195:H198"/>
    <mergeCell ref="H199:H202"/>
    <mergeCell ref="H203:H206"/>
    <mergeCell ref="H207:H210"/>
    <mergeCell ref="H211:H214"/>
    <mergeCell ref="H215:H218"/>
    <mergeCell ref="H219:H222"/>
    <mergeCell ref="H223:H226"/>
    <mergeCell ref="H227:H230"/>
    <mergeCell ref="H231:H234"/>
    <mergeCell ref="H235:H238"/>
    <mergeCell ref="H239:H242"/>
    <mergeCell ref="H243:H246"/>
    <mergeCell ref="H247:H250"/>
    <mergeCell ref="H251:H254"/>
    <mergeCell ref="H255:H258"/>
    <mergeCell ref="H259:H262"/>
    <mergeCell ref="H263:H266"/>
    <mergeCell ref="H267:H270"/>
    <mergeCell ref="H271:H274"/>
    <mergeCell ref="H275:H278"/>
    <mergeCell ref="H279:H282"/>
    <mergeCell ref="H283:H286"/>
    <mergeCell ref="H287:H290"/>
    <mergeCell ref="H291:H294"/>
    <mergeCell ref="H295:H298"/>
    <mergeCell ref="H299:H302"/>
    <mergeCell ref="H303:H306"/>
    <mergeCell ref="H307:H310"/>
    <mergeCell ref="H311:H314"/>
    <mergeCell ref="H315:H318"/>
    <mergeCell ref="H319:H322"/>
    <mergeCell ref="H323:H326"/>
    <mergeCell ref="H327:H330"/>
    <mergeCell ref="H331:H334"/>
    <mergeCell ref="H335:H338"/>
    <mergeCell ref="H339:H342"/>
    <mergeCell ref="H343:H346"/>
    <mergeCell ref="H347:H350"/>
    <mergeCell ref="H351:H354"/>
    <mergeCell ref="H355:H358"/>
    <mergeCell ref="H359:H362"/>
    <mergeCell ref="H363:H366"/>
    <mergeCell ref="H367:H370"/>
    <mergeCell ref="H371:H374"/>
    <mergeCell ref="H375:H378"/>
    <mergeCell ref="H379:H382"/>
    <mergeCell ref="H383:H386"/>
    <mergeCell ref="H387:H390"/>
    <mergeCell ref="H391:H394"/>
    <mergeCell ref="H395:H398"/>
    <mergeCell ref="H399:H402"/>
    <mergeCell ref="H403:H406"/>
    <mergeCell ref="H407:H410"/>
    <mergeCell ref="H411:H414"/>
    <mergeCell ref="H415:H418"/>
    <mergeCell ref="H419:H422"/>
    <mergeCell ref="H423:H426"/>
    <mergeCell ref="H427:H430"/>
    <mergeCell ref="H431:H434"/>
    <mergeCell ref="H435:H438"/>
    <mergeCell ref="H439:H442"/>
    <mergeCell ref="H443:H446"/>
    <mergeCell ref="H447:H450"/>
    <mergeCell ref="H451:H454"/>
    <mergeCell ref="H455:H458"/>
    <mergeCell ref="H459:H462"/>
    <mergeCell ref="H463:H466"/>
    <mergeCell ref="H467:H470"/>
    <mergeCell ref="H471:H474"/>
    <mergeCell ref="H475:H478"/>
    <mergeCell ref="H479:H482"/>
    <mergeCell ref="H483:H486"/>
    <mergeCell ref="H487:H490"/>
    <mergeCell ref="H491:H494"/>
    <mergeCell ref="H495:H498"/>
    <mergeCell ref="H499:H502"/>
    <mergeCell ref="H503:H506"/>
    <mergeCell ref="I3:I6"/>
    <mergeCell ref="I7:I10"/>
    <mergeCell ref="I11:I14"/>
    <mergeCell ref="I15:I18"/>
    <mergeCell ref="I19:I22"/>
    <mergeCell ref="I23:I26"/>
    <mergeCell ref="I27:I30"/>
    <mergeCell ref="I31:I34"/>
    <mergeCell ref="I35:I38"/>
    <mergeCell ref="I39:I42"/>
    <mergeCell ref="I43:I46"/>
    <mergeCell ref="I47:I50"/>
    <mergeCell ref="I51:I54"/>
    <mergeCell ref="I55:I58"/>
    <mergeCell ref="I59:I62"/>
    <mergeCell ref="I63:I66"/>
    <mergeCell ref="I67:I70"/>
    <mergeCell ref="I71:I74"/>
    <mergeCell ref="I75:I78"/>
    <mergeCell ref="I79:I82"/>
    <mergeCell ref="I83:I86"/>
    <mergeCell ref="I87:I90"/>
    <mergeCell ref="I91:I94"/>
    <mergeCell ref="I95:I98"/>
    <mergeCell ref="I99:I102"/>
    <mergeCell ref="I103:I106"/>
    <mergeCell ref="I107:I110"/>
    <mergeCell ref="I111:I114"/>
    <mergeCell ref="I115:I118"/>
    <mergeCell ref="I119:I122"/>
    <mergeCell ref="I123:I126"/>
    <mergeCell ref="I127:I130"/>
    <mergeCell ref="I131:I134"/>
    <mergeCell ref="I135:I138"/>
    <mergeCell ref="I139:I142"/>
    <mergeCell ref="I143:I146"/>
    <mergeCell ref="I147:I150"/>
    <mergeCell ref="I151:I154"/>
    <mergeCell ref="I155:I158"/>
    <mergeCell ref="I159:I162"/>
    <mergeCell ref="I163:I166"/>
    <mergeCell ref="I167:I170"/>
    <mergeCell ref="I171:I174"/>
    <mergeCell ref="I175:I178"/>
    <mergeCell ref="I179:I182"/>
    <mergeCell ref="I183:I186"/>
    <mergeCell ref="I187:I190"/>
    <mergeCell ref="I191:I194"/>
    <mergeCell ref="I195:I198"/>
    <mergeCell ref="I199:I202"/>
    <mergeCell ref="I203:I206"/>
    <mergeCell ref="I207:I210"/>
    <mergeCell ref="I211:I214"/>
    <mergeCell ref="I215:I218"/>
    <mergeCell ref="I219:I222"/>
    <mergeCell ref="I223:I226"/>
    <mergeCell ref="I227:I230"/>
    <mergeCell ref="I231:I234"/>
    <mergeCell ref="I235:I238"/>
    <mergeCell ref="I239:I242"/>
    <mergeCell ref="I243:I246"/>
    <mergeCell ref="I247:I250"/>
    <mergeCell ref="I251:I254"/>
    <mergeCell ref="I255:I258"/>
    <mergeCell ref="I259:I262"/>
    <mergeCell ref="I263:I266"/>
    <mergeCell ref="I267:I270"/>
    <mergeCell ref="I271:I274"/>
    <mergeCell ref="I275:I278"/>
    <mergeCell ref="I279:I282"/>
    <mergeCell ref="I283:I286"/>
    <mergeCell ref="I287:I290"/>
    <mergeCell ref="I291:I294"/>
    <mergeCell ref="I295:I298"/>
    <mergeCell ref="I299:I302"/>
    <mergeCell ref="I303:I306"/>
    <mergeCell ref="I307:I310"/>
    <mergeCell ref="I311:I314"/>
    <mergeCell ref="I315:I318"/>
    <mergeCell ref="I319:I322"/>
    <mergeCell ref="I323:I326"/>
    <mergeCell ref="I327:I330"/>
    <mergeCell ref="I331:I334"/>
    <mergeCell ref="I335:I338"/>
    <mergeCell ref="I339:I342"/>
    <mergeCell ref="I343:I346"/>
    <mergeCell ref="I347:I350"/>
    <mergeCell ref="I351:I354"/>
    <mergeCell ref="I355:I358"/>
    <mergeCell ref="I359:I362"/>
    <mergeCell ref="I363:I366"/>
    <mergeCell ref="I367:I370"/>
    <mergeCell ref="I371:I374"/>
    <mergeCell ref="I375:I378"/>
    <mergeCell ref="I379:I382"/>
    <mergeCell ref="I383:I386"/>
    <mergeCell ref="I387:I390"/>
    <mergeCell ref="I391:I394"/>
    <mergeCell ref="I395:I398"/>
    <mergeCell ref="I399:I402"/>
    <mergeCell ref="I403:I406"/>
    <mergeCell ref="I407:I410"/>
    <mergeCell ref="I411:I414"/>
    <mergeCell ref="I415:I418"/>
    <mergeCell ref="I419:I422"/>
    <mergeCell ref="I423:I426"/>
    <mergeCell ref="I427:I430"/>
    <mergeCell ref="I431:I434"/>
    <mergeCell ref="I435:I438"/>
    <mergeCell ref="I439:I442"/>
    <mergeCell ref="I443:I446"/>
    <mergeCell ref="I447:I450"/>
    <mergeCell ref="I451:I454"/>
    <mergeCell ref="I455:I458"/>
    <mergeCell ref="I459:I462"/>
    <mergeCell ref="I463:I466"/>
    <mergeCell ref="I467:I470"/>
    <mergeCell ref="I471:I474"/>
    <mergeCell ref="I475:I478"/>
    <mergeCell ref="I479:I482"/>
    <mergeCell ref="I483:I486"/>
    <mergeCell ref="I487:I490"/>
    <mergeCell ref="I491:I494"/>
    <mergeCell ref="I495:I498"/>
    <mergeCell ref="I499:I502"/>
    <mergeCell ref="I503:I506"/>
    <mergeCell ref="J3:J6"/>
    <mergeCell ref="J7:J10"/>
    <mergeCell ref="J11:J14"/>
    <mergeCell ref="J15:J18"/>
    <mergeCell ref="J19:J22"/>
    <mergeCell ref="J23:J26"/>
    <mergeCell ref="J27:J30"/>
    <mergeCell ref="J31:J34"/>
    <mergeCell ref="J35:J38"/>
    <mergeCell ref="J39:J42"/>
    <mergeCell ref="J43:J46"/>
    <mergeCell ref="J47:J50"/>
    <mergeCell ref="J51:J54"/>
    <mergeCell ref="J55:J58"/>
    <mergeCell ref="J59:J62"/>
    <mergeCell ref="J63:J66"/>
    <mergeCell ref="J67:J70"/>
    <mergeCell ref="J71:J74"/>
    <mergeCell ref="J75:J78"/>
    <mergeCell ref="J79:J82"/>
    <mergeCell ref="J83:J86"/>
    <mergeCell ref="J87:J90"/>
    <mergeCell ref="J91:J94"/>
    <mergeCell ref="J95:J98"/>
    <mergeCell ref="J99:J102"/>
    <mergeCell ref="J103:J106"/>
    <mergeCell ref="J107:J110"/>
    <mergeCell ref="J111:J114"/>
    <mergeCell ref="J115:J118"/>
    <mergeCell ref="J119:J122"/>
    <mergeCell ref="J123:J126"/>
    <mergeCell ref="J127:J130"/>
    <mergeCell ref="J131:J134"/>
    <mergeCell ref="J135:J138"/>
    <mergeCell ref="J139:J142"/>
    <mergeCell ref="J143:J146"/>
    <mergeCell ref="J147:J150"/>
    <mergeCell ref="J151:J154"/>
    <mergeCell ref="J155:J158"/>
    <mergeCell ref="J159:J162"/>
    <mergeCell ref="J163:J166"/>
    <mergeCell ref="J167:J170"/>
    <mergeCell ref="J171:J174"/>
    <mergeCell ref="J175:J178"/>
    <mergeCell ref="J179:J182"/>
    <mergeCell ref="J183:J186"/>
    <mergeCell ref="J187:J190"/>
    <mergeCell ref="J191:J194"/>
    <mergeCell ref="J195:J198"/>
    <mergeCell ref="J199:J202"/>
    <mergeCell ref="J203:J206"/>
    <mergeCell ref="J207:J210"/>
    <mergeCell ref="J211:J214"/>
    <mergeCell ref="J215:J218"/>
    <mergeCell ref="J219:J222"/>
    <mergeCell ref="J223:J226"/>
    <mergeCell ref="J227:J230"/>
    <mergeCell ref="J231:J234"/>
    <mergeCell ref="J235:J238"/>
    <mergeCell ref="J239:J242"/>
    <mergeCell ref="J243:J246"/>
    <mergeCell ref="J247:J250"/>
    <mergeCell ref="J251:J254"/>
    <mergeCell ref="J255:J258"/>
    <mergeCell ref="J259:J262"/>
    <mergeCell ref="J263:J266"/>
    <mergeCell ref="J267:J270"/>
    <mergeCell ref="J271:J274"/>
    <mergeCell ref="J275:J278"/>
    <mergeCell ref="J279:J282"/>
    <mergeCell ref="J283:J286"/>
    <mergeCell ref="J287:J290"/>
    <mergeCell ref="J291:J294"/>
    <mergeCell ref="J295:J298"/>
    <mergeCell ref="J299:J302"/>
    <mergeCell ref="J303:J306"/>
    <mergeCell ref="J307:J310"/>
    <mergeCell ref="J311:J314"/>
    <mergeCell ref="J315:J318"/>
    <mergeCell ref="J319:J322"/>
    <mergeCell ref="J323:J326"/>
    <mergeCell ref="J327:J330"/>
    <mergeCell ref="J331:J334"/>
    <mergeCell ref="J335:J338"/>
    <mergeCell ref="J339:J342"/>
    <mergeCell ref="J343:J346"/>
    <mergeCell ref="J347:J350"/>
    <mergeCell ref="J351:J354"/>
    <mergeCell ref="J355:J358"/>
    <mergeCell ref="J359:J362"/>
    <mergeCell ref="J363:J366"/>
    <mergeCell ref="J367:J370"/>
    <mergeCell ref="J371:J374"/>
    <mergeCell ref="J375:J378"/>
    <mergeCell ref="J379:J382"/>
    <mergeCell ref="J383:J386"/>
    <mergeCell ref="J387:J390"/>
    <mergeCell ref="J391:J394"/>
    <mergeCell ref="J395:J398"/>
    <mergeCell ref="J399:J402"/>
    <mergeCell ref="J403:J406"/>
    <mergeCell ref="J407:J410"/>
    <mergeCell ref="J411:J414"/>
    <mergeCell ref="J415:J418"/>
    <mergeCell ref="J419:J422"/>
    <mergeCell ref="J423:J426"/>
    <mergeCell ref="J427:J430"/>
    <mergeCell ref="J431:J434"/>
    <mergeCell ref="J435:J438"/>
    <mergeCell ref="J439:J442"/>
    <mergeCell ref="J443:J446"/>
    <mergeCell ref="J447:J450"/>
    <mergeCell ref="J451:J454"/>
    <mergeCell ref="J455:J458"/>
    <mergeCell ref="J459:J462"/>
    <mergeCell ref="J463:J466"/>
    <mergeCell ref="J467:J470"/>
    <mergeCell ref="J471:J474"/>
    <mergeCell ref="J475:J478"/>
    <mergeCell ref="J479:J482"/>
    <mergeCell ref="J483:J486"/>
    <mergeCell ref="J487:J490"/>
    <mergeCell ref="J491:J494"/>
    <mergeCell ref="J495:J498"/>
    <mergeCell ref="J499:J502"/>
    <mergeCell ref="J503:J50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仇聪</dc:creator>
  <cp:lastModifiedBy>台球王子</cp:lastModifiedBy>
  <dcterms:created xsi:type="dcterms:W3CDTF">2024-04-15T11:05:00Z</dcterms:created>
  <dcterms:modified xsi:type="dcterms:W3CDTF">2024-04-19T07:52:06Z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FC0B1F16F41740D69E603374DB0FC030_13</vt:lpwstr>
  </property>
  <property fmtid="{D5CDD505-2E9C-101B-9397-08002B2CF9AE}" pid="3" name="KSOProductBuildVer">
    <vt:lpwstr>2052-12.1.0.16729</vt:lpwstr>
  </property>
</Properties>
</file>